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3020" windowHeight="6060" tabRatio="922"/>
  </bookViews>
  <sheets>
    <sheet name="C_IV.169" sheetId="121" r:id="rId1"/>
  </sheets>
  <definedNames>
    <definedName name="_xlnm.Print_Area" localSheetId="0">C_IV.169!$B$2:$P$37</definedName>
  </definedNames>
  <calcPr calcId="145621"/>
</workbook>
</file>

<file path=xl/calcChain.xml><?xml version="1.0" encoding="utf-8"?>
<calcChain xmlns="http://schemas.openxmlformats.org/spreadsheetml/2006/main">
  <c r="L34" i="121" l="1"/>
  <c r="F34" i="121"/>
  <c r="L33" i="121"/>
  <c r="F33" i="121"/>
  <c r="L32" i="121"/>
  <c r="F32" i="121"/>
  <c r="L31" i="121"/>
  <c r="F31" i="121"/>
  <c r="L30" i="121"/>
  <c r="F30" i="121"/>
  <c r="L29" i="121"/>
  <c r="F29" i="121"/>
  <c r="L28" i="121"/>
  <c r="F28" i="121"/>
  <c r="L27" i="121"/>
  <c r="F27" i="121"/>
  <c r="L26" i="121"/>
  <c r="F26" i="121"/>
  <c r="L25" i="121"/>
  <c r="F25" i="121"/>
  <c r="L24" i="121"/>
  <c r="F24" i="121"/>
  <c r="L23" i="121"/>
  <c r="F23" i="121"/>
  <c r="L22" i="121"/>
  <c r="F22" i="121"/>
  <c r="L21" i="121"/>
  <c r="F21" i="121"/>
  <c r="L20" i="121"/>
  <c r="F20" i="121"/>
  <c r="L19" i="121"/>
  <c r="F19" i="121"/>
  <c r="L18" i="121"/>
  <c r="F18" i="121"/>
  <c r="L17" i="121"/>
  <c r="F17" i="121"/>
  <c r="L16" i="121"/>
  <c r="F16" i="121"/>
  <c r="L15" i="121"/>
  <c r="F15" i="121"/>
  <c r="N16" i="121"/>
  <c r="N17" i="121" s="1"/>
  <c r="N18" i="121" s="1"/>
  <c r="N19" i="121" s="1"/>
  <c r="N20" i="121" s="1"/>
  <c r="N21" i="121" s="1"/>
  <c r="N22" i="121" s="1"/>
  <c r="N23" i="121" s="1"/>
  <c r="N24" i="121" s="1"/>
  <c r="N25" i="121" s="1"/>
  <c r="N26" i="121" s="1"/>
  <c r="N27" i="121" s="1"/>
  <c r="N28" i="121" s="1"/>
  <c r="N29" i="121" s="1"/>
  <c r="N30" i="121" s="1"/>
  <c r="N31" i="121" s="1"/>
  <c r="H16" i="121"/>
  <c r="H17" i="121" s="1"/>
  <c r="H18" i="121" s="1"/>
  <c r="H19" i="121" s="1"/>
  <c r="H20" i="121" s="1"/>
  <c r="H21" i="121" s="1"/>
  <c r="H22" i="121" s="1"/>
  <c r="H23" i="121" s="1"/>
  <c r="H24" i="121" s="1"/>
  <c r="H25" i="121" s="1"/>
  <c r="H26" i="121" s="1"/>
  <c r="H27" i="121" s="1"/>
  <c r="H28" i="121" s="1"/>
  <c r="H29" i="121" s="1"/>
  <c r="H30" i="121" s="1"/>
  <c r="H31" i="121" s="1"/>
  <c r="H32" i="121" l="1"/>
  <c r="H33" i="121" s="1"/>
  <c r="N32" i="121"/>
  <c r="N33" i="121" s="1"/>
  <c r="P34" i="121"/>
  <c r="P33" i="121"/>
  <c r="P32" i="121"/>
  <c r="P31" i="121"/>
  <c r="P30" i="121"/>
  <c r="P29" i="121"/>
  <c r="P28" i="121"/>
  <c r="P27" i="121"/>
  <c r="P26" i="121"/>
  <c r="P25" i="121"/>
  <c r="P24" i="121"/>
  <c r="P23" i="121"/>
  <c r="P22" i="121"/>
  <c r="P21" i="121"/>
  <c r="P20" i="121"/>
  <c r="P19" i="121"/>
  <c r="P18" i="121"/>
  <c r="P17" i="121"/>
  <c r="P16" i="121"/>
  <c r="P15" i="121"/>
</calcChain>
</file>

<file path=xl/sharedStrings.xml><?xml version="1.0" encoding="utf-8"?>
<sst xmlns="http://schemas.openxmlformats.org/spreadsheetml/2006/main" count="55" uniqueCount="38">
  <si>
    <t>Declarantes</t>
  </si>
  <si>
    <t>100 - 250</t>
  </si>
  <si>
    <t>250 - 500</t>
  </si>
  <si>
    <t>Número</t>
  </si>
  <si>
    <t>Importe</t>
  </si>
  <si>
    <t>(euros)</t>
  </si>
  <si>
    <t>Sin acum.</t>
  </si>
  <si>
    <t>Acum.</t>
  </si>
  <si>
    <t>Media por declarante</t>
  </si>
  <si>
    <t>Cuantía</t>
  </si>
  <si>
    <t xml:space="preserve"> IMPUESTO SOBRE SOCIEDADES </t>
  </si>
  <si>
    <t>Total</t>
  </si>
  <si>
    <t>% sobre total partida</t>
  </si>
  <si>
    <t>(millones euros)</t>
  </si>
  <si>
    <t>0 - 0,01</t>
  </si>
  <si>
    <t>0,1 - 0,25</t>
  </si>
  <si>
    <t>0,25 - 0,5</t>
  </si>
  <si>
    <t>0,5 - 1</t>
  </si>
  <si>
    <t>25 - 50</t>
  </si>
  <si>
    <t>50 - 75</t>
  </si>
  <si>
    <t>75 - 100</t>
  </si>
  <si>
    <t>500 - 750</t>
  </si>
  <si>
    <t>1 - 3</t>
  </si>
  <si>
    <t>0,05 - 0,1</t>
  </si>
  <si>
    <t>3 - 5</t>
  </si>
  <si>
    <t>5 - 6</t>
  </si>
  <si>
    <t>6 - 7</t>
  </si>
  <si>
    <t>7 - 10</t>
  </si>
  <si>
    <t>10 - 25</t>
  </si>
  <si>
    <t>0,01 - 0,05</t>
  </si>
  <si>
    <t>750 - 1.000</t>
  </si>
  <si>
    <t>&gt; 1.000</t>
  </si>
  <si>
    <t xml:space="preserve">Tramos de  ingresos </t>
  </si>
  <si>
    <r>
      <t xml:space="preserve">Cuadro IV.169. </t>
    </r>
    <r>
      <rPr>
        <b/>
        <sz val="14"/>
        <rFont val="Times New Roman"/>
        <family val="1"/>
      </rPr>
      <t xml:space="preserve"> Total de deducciones para incentivar la realización de determinadas actividades </t>
    </r>
    <r>
      <rPr>
        <b/>
        <vertAlign val="superscript"/>
        <sz val="14"/>
        <rFont val="Times New Roman"/>
        <family val="1"/>
      </rPr>
      <t>(*)</t>
    </r>
    <r>
      <rPr>
        <b/>
        <sz val="14"/>
        <rFont val="Times New Roman"/>
        <family val="1"/>
      </rPr>
      <t xml:space="preserve"> y la creación de empleo. </t>
    </r>
  </si>
  <si>
    <t>Ejercicio 2013</t>
  </si>
  <si>
    <t>s.e.</t>
  </si>
  <si>
    <t>s.e.: secreto estadístico</t>
  </si>
  <si>
    <t>(*) "Inversiones para la protección del medio ambiente", "creación de empleo para trabajadores con discapacidad", "actividades de investigación y desarrollo e innovación tecnológica",  "producciones cinematográficas", "protección del patrimonio histórico", "gastos de formación profesional", "edición de libros", "creación de empleo por contratación de menores de 30 años", "creación de empleo por contratación de desempleados con prestación por desempleo" y  gastos relativos a los acontecimientos de excepcional interés público que se enumeran en la nota 1 al pie del cuadro I.82.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</si>
</sst>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
  </numFmts>
  <fonts count="15" x14ac:knownFonts="1">
    <font>
      <sz val="10"/>
      <name val="Arial"/>
    </font>
    <font>
      <sz val="10"/>
      <name val="Arial"/>
      <family val="2"/>
    </font>
    <font>
      <b/>
      <sz val="12"/>
      <name val="Times New Roman"/>
      <family val="1"/>
    </font>
    <font>
      <sz val="10"/>
      <name val="Times New Roman"/>
      <family val="1"/>
    </font>
    <font>
      <sz val="8"/>
      <name val="Arial"/>
      <family val="2"/>
    </font>
    <font>
      <sz val="10"/>
      <name val="Courier"/>
      <family val="3"/>
    </font>
    <font>
      <b/>
      <i/>
      <sz val="14"/>
      <name val="Times New Roman"/>
      <family val="1"/>
    </font>
    <font>
      <b/>
      <sz val="14"/>
      <name val="Times New Roman"/>
      <family val="1"/>
    </font>
    <font>
      <b/>
      <vertAlign val="superscript"/>
      <sz val="14"/>
      <name val="Times New Roman"/>
      <family val="1"/>
    </font>
    <font>
      <b/>
      <u/>
      <sz val="16"/>
      <name val="Times New Roman"/>
      <family val="1"/>
    </font>
    <font>
      <b/>
      <sz val="12"/>
      <color indexed="9"/>
      <name val="Times New Roman"/>
      <family val="1"/>
    </font>
    <font>
      <sz val="12"/>
      <name val="Times New Roman"/>
      <family val="1"/>
    </font>
    <font>
      <sz val="10"/>
      <color indexed="9"/>
      <name val="Times New Roman"/>
      <family val="1"/>
    </font>
    <font>
      <b/>
      <sz val="16"/>
      <name val="Times New Roman"/>
      <family val="1"/>
    </font>
    <font>
      <sz val="11"/>
      <name val="Times New Roman"/>
      <family val="1"/>
    </font>
  </fonts>
  <fills count="6">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34998626667073579"/>
        <bgColor indexed="64"/>
      </patternFill>
    </fill>
  </fills>
  <borders count="5">
    <border>
      <left/>
      <right/>
      <top/>
      <bottom/>
      <diagonal/>
    </border>
    <border>
      <left/>
      <right/>
      <top/>
      <bottom style="thin">
        <color indexed="2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1" fillId="0" borderId="0"/>
  </cellStyleXfs>
  <cellXfs count="57">
    <xf numFmtId="0" fontId="0" fillId="0" borderId="0" xfId="0"/>
    <xf numFmtId="0" fontId="0" fillId="0" borderId="0" xfId="0" applyBorder="1"/>
    <xf numFmtId="0" fontId="0" fillId="0" borderId="0" xfId="0" applyFill="1" applyBorder="1"/>
    <xf numFmtId="164" fontId="3" fillId="0" borderId="0" xfId="0" applyNumberFormat="1" applyFont="1" applyFill="1" applyBorder="1" applyAlignment="1">
      <alignment horizontal="right" vertical="center" indent="1"/>
    </xf>
    <xf numFmtId="165" fontId="11" fillId="0" borderId="1" xfId="0" applyNumberFormat="1" applyFont="1" applyFill="1" applyBorder="1" applyAlignment="1">
      <alignment horizontal="right" vertical="center" indent="3"/>
    </xf>
    <xf numFmtId="0" fontId="10" fillId="2" borderId="0" xfId="0" applyFont="1" applyFill="1" applyBorder="1" applyAlignment="1">
      <alignment horizont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1" fillId="0" borderId="0"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3" fontId="11" fillId="0" borderId="0" xfId="0" applyNumberFormat="1" applyFont="1" applyBorder="1" applyAlignment="1">
      <alignment horizontal="right" vertical="center" indent="2"/>
    </xf>
    <xf numFmtId="165" fontId="11" fillId="0" borderId="0" xfId="0" applyNumberFormat="1" applyFont="1" applyFill="1" applyBorder="1" applyAlignment="1">
      <alignment horizontal="right" vertical="center" indent="3"/>
    </xf>
    <xf numFmtId="10" fontId="11" fillId="0" borderId="0" xfId="0" applyNumberFormat="1" applyFont="1" applyBorder="1" applyAlignment="1">
      <alignment horizontal="right" vertical="center" indent="2"/>
    </xf>
    <xf numFmtId="0" fontId="11" fillId="0" borderId="0" xfId="0" quotePrefix="1" applyNumberFormat="1" applyFont="1" applyFill="1" applyBorder="1" applyAlignment="1">
      <alignment horizontal="center" vertical="center"/>
    </xf>
    <xf numFmtId="0" fontId="11" fillId="3" borderId="1" xfId="0" quotePrefix="1" applyNumberFormat="1" applyFont="1" applyFill="1" applyBorder="1" applyAlignment="1">
      <alignment horizontal="center" vertical="center"/>
    </xf>
    <xf numFmtId="3" fontId="11" fillId="0" borderId="1" xfId="0" applyNumberFormat="1" applyFont="1" applyBorder="1" applyAlignment="1">
      <alignment horizontal="right" vertical="center" indent="2"/>
    </xf>
    <xf numFmtId="10" fontId="11" fillId="0" borderId="1" xfId="0" applyNumberFormat="1" applyFont="1" applyBorder="1" applyAlignment="1">
      <alignment horizontal="right" vertical="center" indent="2"/>
    </xf>
    <xf numFmtId="0" fontId="11" fillId="0" borderId="1" xfId="0" quotePrefix="1"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0" fontId="2" fillId="0" borderId="2" xfId="0" applyFont="1" applyFill="1" applyBorder="1" applyAlignment="1">
      <alignment horizontal="center" vertical="center"/>
    </xf>
    <xf numFmtId="3" fontId="2" fillId="0" borderId="2" xfId="0" applyNumberFormat="1" applyFont="1" applyFill="1" applyBorder="1" applyAlignment="1">
      <alignment horizontal="right" vertical="center" indent="2"/>
    </xf>
    <xf numFmtId="166" fontId="2" fillId="0" borderId="2" xfId="0" applyNumberFormat="1" applyFont="1" applyFill="1" applyBorder="1" applyAlignment="1">
      <alignment horizontal="right" vertical="center" indent="3"/>
    </xf>
    <xf numFmtId="9" fontId="2" fillId="0" borderId="2" xfId="0" applyNumberFormat="1" applyFont="1" applyFill="1" applyBorder="1" applyAlignment="1">
      <alignment horizontal="right" vertical="center" indent="2"/>
    </xf>
    <xf numFmtId="10" fontId="2" fillId="0" borderId="2" xfId="0" applyNumberFormat="1" applyFont="1" applyFill="1" applyBorder="1" applyAlignment="1">
      <alignment horizontal="right" vertical="center" indent="2"/>
    </xf>
    <xf numFmtId="0" fontId="2" fillId="0" borderId="0"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10" fontId="11" fillId="0" borderId="0" xfId="0" applyNumberFormat="1" applyFont="1" applyFill="1" applyBorder="1" applyAlignment="1" applyProtection="1">
      <alignment horizontal="right" vertical="center" indent="2"/>
    </xf>
    <xf numFmtId="164" fontId="11" fillId="0" borderId="0" xfId="0" applyNumberFormat="1" applyFont="1" applyFill="1" applyBorder="1" applyAlignment="1">
      <alignment horizontal="right" vertical="center" indent="2"/>
    </xf>
    <xf numFmtId="10" fontId="11" fillId="0" borderId="0" xfId="0" applyNumberFormat="1" applyFont="1" applyBorder="1" applyAlignment="1" applyProtection="1">
      <alignment horizontal="right" vertical="center" indent="2"/>
    </xf>
    <xf numFmtId="10" fontId="11" fillId="0" borderId="1" xfId="0" applyNumberFormat="1" applyFont="1" applyBorder="1" applyAlignment="1" applyProtection="1">
      <alignment horizontal="right" vertical="center" indent="2"/>
    </xf>
    <xf numFmtId="164" fontId="11" fillId="0" borderId="1" xfId="0" applyNumberFormat="1" applyFont="1" applyFill="1" applyBorder="1" applyAlignment="1">
      <alignment horizontal="right" vertical="center" indent="2"/>
    </xf>
    <xf numFmtId="164" fontId="2" fillId="0" borderId="2" xfId="0" applyNumberFormat="1" applyFont="1" applyFill="1" applyBorder="1" applyAlignment="1">
      <alignment horizontal="right" vertical="center" indent="2"/>
    </xf>
    <xf numFmtId="3" fontId="2" fillId="0" borderId="2" xfId="0" applyNumberFormat="1" applyFont="1" applyBorder="1" applyAlignment="1">
      <alignment horizontal="right" vertical="center" indent="2"/>
    </xf>
    <xf numFmtId="3" fontId="2" fillId="0" borderId="0" xfId="0" applyNumberFormat="1" applyFont="1" applyFill="1" applyBorder="1" applyAlignment="1">
      <alignment horizontal="right" vertical="center" indent="2"/>
    </xf>
    <xf numFmtId="166" fontId="2" fillId="0" borderId="0" xfId="0" applyNumberFormat="1" applyFont="1" applyFill="1" applyBorder="1" applyAlignment="1">
      <alignment horizontal="right" vertical="center" indent="3"/>
    </xf>
    <xf numFmtId="9" fontId="2" fillId="0" borderId="0" xfId="0" applyNumberFormat="1" applyFont="1" applyFill="1" applyBorder="1" applyAlignment="1">
      <alignment horizontal="right" vertical="center" indent="2"/>
    </xf>
    <xf numFmtId="10" fontId="2" fillId="0" borderId="0" xfId="0" applyNumberFormat="1" applyFont="1" applyFill="1" applyBorder="1" applyAlignment="1">
      <alignment horizontal="right" vertical="center" indent="2"/>
    </xf>
    <xf numFmtId="164" fontId="2" fillId="0" borderId="0" xfId="0" applyNumberFormat="1" applyFont="1" applyFill="1" applyBorder="1" applyAlignment="1">
      <alignment horizontal="right" vertical="center" indent="2"/>
    </xf>
    <xf numFmtId="3" fontId="2" fillId="0" borderId="0" xfId="0" applyNumberFormat="1" applyFont="1" applyBorder="1" applyAlignment="1">
      <alignment horizontal="right" vertical="center" indent="2"/>
    </xf>
    <xf numFmtId="0" fontId="12" fillId="2" borderId="0" xfId="0" applyFont="1" applyFill="1" applyBorder="1" applyAlignment="1">
      <alignment horizontal="center" vertical="top" wrapText="1"/>
    </xf>
    <xf numFmtId="0" fontId="12" fillId="2" borderId="0" xfId="0" applyFont="1" applyFill="1" applyBorder="1" applyAlignment="1">
      <alignment horizontal="center" vertical="top"/>
    </xf>
    <xf numFmtId="0" fontId="14" fillId="0" borderId="0" xfId="0" applyFont="1" applyBorder="1"/>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2" fillId="4" borderId="0" xfId="0" applyFont="1" applyFill="1" applyBorder="1" applyAlignment="1">
      <alignment horizontal="center" vertical="center"/>
    </xf>
    <xf numFmtId="0" fontId="10" fillId="2"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2" borderId="0" xfId="0" applyFont="1" applyFill="1" applyBorder="1" applyAlignment="1">
      <alignment horizontal="center" wrapText="1"/>
    </xf>
    <xf numFmtId="0" fontId="12" fillId="2" borderId="0" xfId="0" applyFont="1" applyFill="1" applyBorder="1" applyAlignment="1">
      <alignment horizontal="center" vertical="center" wrapText="1"/>
    </xf>
    <xf numFmtId="0" fontId="14" fillId="0" borderId="0" xfId="0" applyFont="1" applyAlignment="1">
      <alignment horizontal="justify" vertical="center" wrapText="1" readingOrder="1"/>
    </xf>
  </cellXfs>
  <cellStyles count="3">
    <cellStyle name="No-definido"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enableFormatConditionsCalculation="0">
    <tabColor indexed="22"/>
  </sheetPr>
  <dimension ref="B1:R37"/>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6.7109375" style="1" customWidth="1"/>
    <col min="3" max="3" width="0.5703125" style="1" customWidth="1"/>
    <col min="4" max="4" width="15.7109375" style="1" customWidth="1"/>
    <col min="5" max="5" width="0.5703125" style="1" customWidth="1"/>
    <col min="6" max="6" width="16.7109375" style="1" customWidth="1"/>
    <col min="7" max="7" width="0.5703125" style="1" customWidth="1"/>
    <col min="8" max="8" width="16.7109375" style="1" customWidth="1"/>
    <col min="9" max="9" width="0.5703125" style="1" customWidth="1"/>
    <col min="10" max="10" width="16.7109375" style="1" customWidth="1"/>
    <col min="11" max="11" width="0.5703125" style="1" customWidth="1"/>
    <col min="12" max="12" width="16.7109375" style="1" customWidth="1"/>
    <col min="13" max="13" width="0.5703125" style="1" customWidth="1"/>
    <col min="14" max="14" width="16.7109375" style="1" customWidth="1"/>
    <col min="15" max="15" width="0.5703125" style="1" customWidth="1"/>
    <col min="16" max="16" width="22.7109375" style="1" customWidth="1"/>
    <col min="17" max="16384" width="11.42578125" style="1"/>
  </cols>
  <sheetData>
    <row r="1" spans="2:18" ht="9.9499999999999993" customHeight="1" x14ac:dyDescent="0.2"/>
    <row r="2" spans="2:18" ht="30" customHeight="1" x14ac:dyDescent="0.2">
      <c r="B2" s="45" t="s">
        <v>10</v>
      </c>
      <c r="C2" s="46"/>
      <c r="D2" s="46"/>
      <c r="E2" s="46"/>
      <c r="F2" s="46"/>
      <c r="G2" s="46"/>
      <c r="H2" s="46"/>
      <c r="I2" s="47"/>
      <c r="J2" s="47"/>
      <c r="K2" s="47"/>
      <c r="L2" s="47"/>
      <c r="M2" s="47"/>
      <c r="N2" s="47"/>
      <c r="O2" s="47"/>
      <c r="P2" s="48"/>
    </row>
    <row r="3" spans="2:18" ht="6.95" customHeight="1" x14ac:dyDescent="0.2"/>
    <row r="4" spans="2:18" ht="18" customHeight="1" x14ac:dyDescent="0.2">
      <c r="B4" s="49" t="s">
        <v>33</v>
      </c>
      <c r="C4" s="49"/>
      <c r="D4" s="50"/>
      <c r="E4" s="50"/>
      <c r="F4" s="50"/>
      <c r="G4" s="50"/>
      <c r="H4" s="50"/>
      <c r="I4" s="50"/>
      <c r="J4" s="50"/>
      <c r="K4" s="50"/>
      <c r="L4" s="50"/>
      <c r="M4" s="50"/>
      <c r="N4" s="50"/>
      <c r="O4" s="50"/>
      <c r="P4" s="50"/>
    </row>
    <row r="5" spans="2:18" ht="18" customHeight="1" x14ac:dyDescent="0.2">
      <c r="B5" s="50" t="s">
        <v>34</v>
      </c>
      <c r="C5" s="50"/>
      <c r="D5" s="50"/>
      <c r="E5" s="50"/>
      <c r="F5" s="50"/>
      <c r="G5" s="50"/>
      <c r="H5" s="50"/>
      <c r="I5" s="50"/>
      <c r="J5" s="50"/>
      <c r="K5" s="50"/>
      <c r="L5" s="50"/>
      <c r="M5" s="50"/>
      <c r="N5" s="50"/>
      <c r="O5" s="50"/>
      <c r="P5" s="50"/>
    </row>
    <row r="6" spans="2:18" ht="14.1" customHeight="1" x14ac:dyDescent="0.2"/>
    <row r="7" spans="2:18" ht="15.95" customHeight="1" x14ac:dyDescent="0.2">
      <c r="B7" s="54" t="s">
        <v>32</v>
      </c>
      <c r="C7" s="6"/>
      <c r="D7" s="51" t="s">
        <v>0</v>
      </c>
      <c r="E7" s="51"/>
      <c r="F7" s="51"/>
      <c r="G7" s="51"/>
      <c r="H7" s="51"/>
      <c r="I7" s="7"/>
      <c r="J7" s="51" t="s">
        <v>4</v>
      </c>
      <c r="K7" s="51"/>
      <c r="L7" s="51"/>
      <c r="M7" s="51"/>
      <c r="N7" s="51"/>
      <c r="O7" s="51"/>
      <c r="P7" s="51"/>
    </row>
    <row r="8" spans="2:18" s="2" customFormat="1" ht="3.95" customHeight="1" x14ac:dyDescent="0.2">
      <c r="B8" s="54"/>
      <c r="C8" s="6"/>
      <c r="D8" s="7"/>
      <c r="E8" s="7"/>
      <c r="F8" s="8"/>
      <c r="G8" s="8"/>
      <c r="H8" s="8"/>
      <c r="I8" s="7"/>
      <c r="J8" s="7"/>
      <c r="K8" s="7"/>
      <c r="L8" s="7"/>
      <c r="M8" s="7"/>
      <c r="N8" s="7"/>
      <c r="O8" s="7"/>
      <c r="P8" s="7"/>
    </row>
    <row r="9" spans="2:18" ht="15.95" customHeight="1" x14ac:dyDescent="0.25">
      <c r="B9" s="54"/>
      <c r="C9" s="6"/>
      <c r="D9" s="52" t="s">
        <v>3</v>
      </c>
      <c r="E9" s="6"/>
      <c r="F9" s="53" t="s">
        <v>12</v>
      </c>
      <c r="G9" s="53"/>
      <c r="H9" s="53"/>
      <c r="I9" s="6"/>
      <c r="J9" s="5" t="s">
        <v>9</v>
      </c>
      <c r="K9" s="26"/>
      <c r="L9" s="53" t="s">
        <v>12</v>
      </c>
      <c r="M9" s="53"/>
      <c r="N9" s="53"/>
      <c r="O9" s="6"/>
      <c r="P9" s="5" t="s">
        <v>8</v>
      </c>
    </row>
    <row r="10" spans="2:18" s="2" customFormat="1" ht="3.95" customHeight="1" x14ac:dyDescent="0.25">
      <c r="B10" s="55" t="s">
        <v>13</v>
      </c>
      <c r="C10" s="6"/>
      <c r="D10" s="52"/>
      <c r="E10" s="6"/>
      <c r="F10" s="6"/>
      <c r="G10" s="6"/>
      <c r="H10" s="6"/>
      <c r="I10" s="6"/>
      <c r="J10" s="5"/>
      <c r="K10" s="26"/>
      <c r="L10" s="6"/>
      <c r="M10" s="6"/>
      <c r="N10" s="6"/>
      <c r="O10" s="6"/>
      <c r="P10" s="5"/>
    </row>
    <row r="11" spans="2:18" ht="15.95" customHeight="1" x14ac:dyDescent="0.2">
      <c r="B11" s="55"/>
      <c r="C11" s="6"/>
      <c r="D11" s="52"/>
      <c r="E11" s="6"/>
      <c r="F11" s="9" t="s">
        <v>6</v>
      </c>
      <c r="G11" s="7"/>
      <c r="H11" s="9" t="s">
        <v>7</v>
      </c>
      <c r="I11" s="7"/>
      <c r="J11" s="42" t="s">
        <v>13</v>
      </c>
      <c r="K11" s="27"/>
      <c r="L11" s="9" t="s">
        <v>6</v>
      </c>
      <c r="M11" s="7"/>
      <c r="N11" s="9" t="s">
        <v>7</v>
      </c>
      <c r="O11" s="7"/>
      <c r="P11" s="43" t="s">
        <v>5</v>
      </c>
    </row>
    <row r="12" spans="2:18" s="2" customFormat="1" ht="3.95" customHeight="1" x14ac:dyDescent="0.2">
      <c r="B12" s="6"/>
      <c r="C12" s="6"/>
      <c r="D12" s="6"/>
      <c r="E12" s="6"/>
      <c r="F12" s="7"/>
      <c r="G12" s="7"/>
      <c r="H12" s="7"/>
      <c r="I12" s="7"/>
      <c r="J12" s="27"/>
      <c r="K12" s="27"/>
      <c r="L12" s="7"/>
      <c r="M12" s="7"/>
      <c r="N12" s="7"/>
      <c r="O12" s="7"/>
      <c r="P12" s="28"/>
    </row>
    <row r="13" spans="2:18" ht="15" customHeight="1" x14ac:dyDescent="0.2">
      <c r="B13" s="10">
        <v>0</v>
      </c>
      <c r="C13" s="10"/>
      <c r="D13" s="12" t="s">
        <v>35</v>
      </c>
      <c r="E13" s="12"/>
      <c r="F13" s="13" t="s">
        <v>35</v>
      </c>
      <c r="G13" s="14"/>
      <c r="H13" s="13" t="s">
        <v>35</v>
      </c>
      <c r="I13" s="29"/>
      <c r="J13" s="30" t="s">
        <v>35</v>
      </c>
      <c r="K13" s="12"/>
      <c r="L13" s="13" t="s">
        <v>35</v>
      </c>
      <c r="M13" s="14"/>
      <c r="N13" s="13" t="s">
        <v>35</v>
      </c>
      <c r="O13" s="29"/>
      <c r="P13" s="12" t="s">
        <v>35</v>
      </c>
      <c r="R13" s="3"/>
    </row>
    <row r="14" spans="2:18" ht="15" customHeight="1" x14ac:dyDescent="0.2">
      <c r="B14" s="15" t="s">
        <v>14</v>
      </c>
      <c r="C14" s="11"/>
      <c r="D14" s="12" t="s">
        <v>35</v>
      </c>
      <c r="E14" s="12"/>
      <c r="F14" s="13" t="s">
        <v>35</v>
      </c>
      <c r="G14" s="14"/>
      <c r="H14" s="13" t="s">
        <v>35</v>
      </c>
      <c r="I14" s="31"/>
      <c r="J14" s="30" t="s">
        <v>35</v>
      </c>
      <c r="K14" s="12"/>
      <c r="L14" s="13" t="s">
        <v>35</v>
      </c>
      <c r="M14" s="14"/>
      <c r="N14" s="13" t="s">
        <v>35</v>
      </c>
      <c r="O14" s="31"/>
      <c r="P14" s="12" t="s">
        <v>35</v>
      </c>
      <c r="R14" s="3"/>
    </row>
    <row r="15" spans="2:18" ht="15" customHeight="1" x14ac:dyDescent="0.2">
      <c r="B15" s="15" t="s">
        <v>29</v>
      </c>
      <c r="C15" s="11"/>
      <c r="D15" s="12">
        <v>302</v>
      </c>
      <c r="E15" s="12"/>
      <c r="F15" s="13">
        <f t="shared" ref="F15:F33" si="0">(D15/D$34)*100</f>
        <v>1.7340376665135506</v>
      </c>
      <c r="G15" s="14"/>
      <c r="H15" s="13">
        <v>1.8890675241157555</v>
      </c>
      <c r="I15" s="31"/>
      <c r="J15" s="30">
        <v>9.1679289999999997E-2</v>
      </c>
      <c r="K15" s="12"/>
      <c r="L15" s="13">
        <f t="shared" ref="L15:L33" si="1">(J15/J$34)*100</f>
        <v>1.0539913666530907E-2</v>
      </c>
      <c r="M15" s="14"/>
      <c r="N15" s="13">
        <v>1.150410825108915E-2</v>
      </c>
      <c r="O15" s="31"/>
      <c r="P15" s="12">
        <f t="shared" ref="P15:P34" si="2">(J15/D15)*1000000</f>
        <v>303.57380794701987</v>
      </c>
      <c r="R15" s="3"/>
    </row>
    <row r="16" spans="2:18" ht="15" customHeight="1" x14ac:dyDescent="0.2">
      <c r="B16" s="15" t="s">
        <v>23</v>
      </c>
      <c r="C16" s="11"/>
      <c r="D16" s="12">
        <v>1406</v>
      </c>
      <c r="E16" s="12"/>
      <c r="F16" s="13">
        <f t="shared" si="0"/>
        <v>8.073036288470373</v>
      </c>
      <c r="G16" s="14"/>
      <c r="H16" s="13">
        <f t="shared" ref="H16:H32" si="3">H15+F16</f>
        <v>9.962103812586129</v>
      </c>
      <c r="I16" s="31"/>
      <c r="J16" s="30">
        <v>1.0597022899999997</v>
      </c>
      <c r="K16" s="12"/>
      <c r="L16" s="13">
        <f t="shared" si="1"/>
        <v>0.12182872106475839</v>
      </c>
      <c r="M16" s="14"/>
      <c r="N16" s="13">
        <f t="shared" ref="N16:N32" si="4">N15+L16</f>
        <v>0.13333282931584756</v>
      </c>
      <c r="O16" s="31"/>
      <c r="P16" s="12">
        <f t="shared" si="2"/>
        <v>753.7000640113796</v>
      </c>
      <c r="R16" s="3"/>
    </row>
    <row r="17" spans="2:18" ht="15" customHeight="1" x14ac:dyDescent="0.2">
      <c r="B17" s="16" t="s">
        <v>15</v>
      </c>
      <c r="C17" s="20"/>
      <c r="D17" s="17">
        <v>1506</v>
      </c>
      <c r="E17" s="17"/>
      <c r="F17" s="4">
        <f t="shared" si="0"/>
        <v>8.6472209462563168</v>
      </c>
      <c r="G17" s="18"/>
      <c r="H17" s="4">
        <f t="shared" si="3"/>
        <v>18.609324758842448</v>
      </c>
      <c r="I17" s="32"/>
      <c r="J17" s="33">
        <v>1.1813640700000001</v>
      </c>
      <c r="K17" s="17"/>
      <c r="L17" s="4">
        <f t="shared" si="1"/>
        <v>0.13581557303226904</v>
      </c>
      <c r="M17" s="18"/>
      <c r="N17" s="4">
        <f t="shared" si="4"/>
        <v>0.2691484023481166</v>
      </c>
      <c r="O17" s="32"/>
      <c r="P17" s="17">
        <f t="shared" si="2"/>
        <v>784.43829349269595</v>
      </c>
      <c r="R17" s="3"/>
    </row>
    <row r="18" spans="2:18" ht="15" customHeight="1" x14ac:dyDescent="0.2">
      <c r="B18" s="15" t="s">
        <v>16</v>
      </c>
      <c r="C18" s="11"/>
      <c r="D18" s="12">
        <v>1733</v>
      </c>
      <c r="E18" s="12"/>
      <c r="F18" s="13">
        <f t="shared" si="0"/>
        <v>9.9506201194304094</v>
      </c>
      <c r="G18" s="14"/>
      <c r="H18" s="13">
        <f t="shared" si="3"/>
        <v>28.559944878272859</v>
      </c>
      <c r="I18" s="31"/>
      <c r="J18" s="30">
        <v>2.4938305999999995</v>
      </c>
      <c r="K18" s="12"/>
      <c r="L18" s="13">
        <f t="shared" si="1"/>
        <v>0.28670334622958976</v>
      </c>
      <c r="M18" s="14"/>
      <c r="N18" s="13">
        <f t="shared" si="4"/>
        <v>0.55585174857770636</v>
      </c>
      <c r="O18" s="31"/>
      <c r="P18" s="12">
        <f t="shared" si="2"/>
        <v>1439.0251586843622</v>
      </c>
      <c r="R18" s="3"/>
    </row>
    <row r="19" spans="2:18" ht="15" customHeight="1" x14ac:dyDescent="0.2">
      <c r="B19" s="15" t="s">
        <v>17</v>
      </c>
      <c r="C19" s="11"/>
      <c r="D19" s="12">
        <v>2208</v>
      </c>
      <c r="E19" s="12"/>
      <c r="F19" s="13">
        <f t="shared" si="0"/>
        <v>12.677997243913641</v>
      </c>
      <c r="G19" s="14"/>
      <c r="H19" s="13">
        <f t="shared" si="3"/>
        <v>41.237942122186496</v>
      </c>
      <c r="I19" s="31"/>
      <c r="J19" s="30">
        <v>5.0105491900000025</v>
      </c>
      <c r="K19" s="12"/>
      <c r="L19" s="13">
        <f t="shared" si="1"/>
        <v>0.57603801125102938</v>
      </c>
      <c r="M19" s="14"/>
      <c r="N19" s="13">
        <f t="shared" si="4"/>
        <v>1.1318897598287356</v>
      </c>
      <c r="O19" s="31"/>
      <c r="P19" s="12">
        <f t="shared" si="2"/>
        <v>2269.2704664855087</v>
      </c>
      <c r="R19" s="3"/>
    </row>
    <row r="20" spans="2:18" ht="15" customHeight="1" x14ac:dyDescent="0.2">
      <c r="B20" s="15" t="s">
        <v>22</v>
      </c>
      <c r="C20" s="11"/>
      <c r="D20" s="12">
        <v>3857</v>
      </c>
      <c r="E20" s="12"/>
      <c r="F20" s="13">
        <f t="shared" si="0"/>
        <v>22.14630225080386</v>
      </c>
      <c r="G20" s="14"/>
      <c r="H20" s="13">
        <f t="shared" si="3"/>
        <v>63.384244372990352</v>
      </c>
      <c r="I20" s="31"/>
      <c r="J20" s="30">
        <v>19.489610450000004</v>
      </c>
      <c r="K20" s="12"/>
      <c r="L20" s="13">
        <f t="shared" si="1"/>
        <v>2.2406239352128337</v>
      </c>
      <c r="M20" s="14"/>
      <c r="N20" s="13">
        <f t="shared" si="4"/>
        <v>3.3725136950415693</v>
      </c>
      <c r="O20" s="31"/>
      <c r="P20" s="12">
        <f t="shared" si="2"/>
        <v>5053.0491184858711</v>
      </c>
      <c r="R20" s="3"/>
    </row>
    <row r="21" spans="2:18" ht="15" customHeight="1" x14ac:dyDescent="0.2">
      <c r="B21" s="15" t="s">
        <v>24</v>
      </c>
      <c r="C21" s="11"/>
      <c r="D21" s="12">
        <v>1677</v>
      </c>
      <c r="E21" s="12"/>
      <c r="F21" s="13">
        <f t="shared" si="0"/>
        <v>9.6290767110702813</v>
      </c>
      <c r="G21" s="14"/>
      <c r="H21" s="13">
        <f t="shared" si="3"/>
        <v>73.013321084060635</v>
      </c>
      <c r="I21" s="31"/>
      <c r="J21" s="30">
        <v>17.615605740000007</v>
      </c>
      <c r="K21" s="12"/>
      <c r="L21" s="13">
        <f t="shared" si="1"/>
        <v>2.0251789000901548</v>
      </c>
      <c r="M21" s="14"/>
      <c r="N21" s="13">
        <f t="shared" si="4"/>
        <v>5.3976925951317245</v>
      </c>
      <c r="O21" s="31"/>
      <c r="P21" s="12">
        <f t="shared" si="2"/>
        <v>10504.237173524154</v>
      </c>
      <c r="R21" s="3"/>
    </row>
    <row r="22" spans="2:18" ht="15" customHeight="1" x14ac:dyDescent="0.2">
      <c r="B22" s="19" t="s">
        <v>25</v>
      </c>
      <c r="C22" s="20"/>
      <c r="D22" s="17">
        <v>553</v>
      </c>
      <c r="E22" s="17"/>
      <c r="F22" s="4">
        <f t="shared" si="0"/>
        <v>3.1752411575562705</v>
      </c>
      <c r="G22" s="18"/>
      <c r="H22" s="4">
        <f t="shared" si="3"/>
        <v>76.188562241616907</v>
      </c>
      <c r="I22" s="32"/>
      <c r="J22" s="33">
        <v>10.652719689999996</v>
      </c>
      <c r="K22" s="17"/>
      <c r="L22" s="4">
        <f t="shared" si="1"/>
        <v>1.2246903945957024</v>
      </c>
      <c r="M22" s="18"/>
      <c r="N22" s="4">
        <f t="shared" si="4"/>
        <v>6.6223829897274271</v>
      </c>
      <c r="O22" s="32"/>
      <c r="P22" s="17">
        <f t="shared" si="2"/>
        <v>19263.507576853521</v>
      </c>
      <c r="R22" s="3"/>
    </row>
    <row r="23" spans="2:18" ht="15" customHeight="1" x14ac:dyDescent="0.2">
      <c r="B23" s="15" t="s">
        <v>26</v>
      </c>
      <c r="C23" s="11"/>
      <c r="D23" s="12">
        <v>547</v>
      </c>
      <c r="E23" s="12"/>
      <c r="F23" s="13">
        <f t="shared" si="0"/>
        <v>3.1407900780891134</v>
      </c>
      <c r="G23" s="14"/>
      <c r="H23" s="13">
        <f t="shared" si="3"/>
        <v>79.329352319706018</v>
      </c>
      <c r="I23" s="31"/>
      <c r="J23" s="30">
        <v>11.928648030000003</v>
      </c>
      <c r="K23" s="12"/>
      <c r="L23" s="13">
        <f t="shared" si="1"/>
        <v>1.3713775531489609</v>
      </c>
      <c r="M23" s="14"/>
      <c r="N23" s="13">
        <f t="shared" si="4"/>
        <v>7.9937605428763883</v>
      </c>
      <c r="O23" s="31"/>
      <c r="P23" s="12">
        <f t="shared" si="2"/>
        <v>21807.400420475326</v>
      </c>
      <c r="R23" s="3"/>
    </row>
    <row r="24" spans="2:18" ht="15" customHeight="1" x14ac:dyDescent="0.2">
      <c r="B24" s="15" t="s">
        <v>27</v>
      </c>
      <c r="C24" s="11"/>
      <c r="D24" s="12">
        <v>650</v>
      </c>
      <c r="E24" s="12"/>
      <c r="F24" s="13">
        <f t="shared" si="0"/>
        <v>3.7322002756086361</v>
      </c>
      <c r="G24" s="14"/>
      <c r="H24" s="13">
        <f t="shared" si="3"/>
        <v>83.061552595314652</v>
      </c>
      <c r="I24" s="31"/>
      <c r="J24" s="30">
        <v>18.48217120000001</v>
      </c>
      <c r="K24" s="12"/>
      <c r="L24" s="13">
        <f t="shared" si="1"/>
        <v>2.1248036368741952</v>
      </c>
      <c r="M24" s="14"/>
      <c r="N24" s="13">
        <f t="shared" si="4"/>
        <v>10.118564179750583</v>
      </c>
      <c r="O24" s="31"/>
      <c r="P24" s="12">
        <f t="shared" si="2"/>
        <v>28434.109538461555</v>
      </c>
      <c r="R24" s="3"/>
    </row>
    <row r="25" spans="2:18" ht="15" customHeight="1" x14ac:dyDescent="0.2">
      <c r="B25" s="15" t="s">
        <v>28</v>
      </c>
      <c r="C25" s="11"/>
      <c r="D25" s="12">
        <v>1172</v>
      </c>
      <c r="E25" s="12"/>
      <c r="F25" s="13">
        <f t="shared" si="0"/>
        <v>6.7294441892512626</v>
      </c>
      <c r="G25" s="14"/>
      <c r="H25" s="13">
        <f t="shared" si="3"/>
        <v>89.79099678456592</v>
      </c>
      <c r="I25" s="31"/>
      <c r="J25" s="30">
        <v>62.527312229999964</v>
      </c>
      <c r="K25" s="12"/>
      <c r="L25" s="13">
        <f t="shared" si="1"/>
        <v>7.188455241139212</v>
      </c>
      <c r="M25" s="14"/>
      <c r="N25" s="13">
        <f t="shared" si="4"/>
        <v>17.307019420889795</v>
      </c>
      <c r="O25" s="31"/>
      <c r="P25" s="12">
        <f t="shared" si="2"/>
        <v>53350.949001706453</v>
      </c>
      <c r="R25" s="3"/>
    </row>
    <row r="26" spans="2:18" ht="15" customHeight="1" x14ac:dyDescent="0.2">
      <c r="B26" s="15" t="s">
        <v>18</v>
      </c>
      <c r="C26" s="11"/>
      <c r="D26" s="12">
        <v>734</v>
      </c>
      <c r="E26" s="12"/>
      <c r="F26" s="13">
        <f t="shared" si="0"/>
        <v>4.2145153881488291</v>
      </c>
      <c r="G26" s="14"/>
      <c r="H26" s="13">
        <f t="shared" si="3"/>
        <v>94.005512172714745</v>
      </c>
      <c r="I26" s="31"/>
      <c r="J26" s="30">
        <v>79.538940619999991</v>
      </c>
      <c r="K26" s="12"/>
      <c r="L26" s="13">
        <f t="shared" si="1"/>
        <v>9.1441978582308856</v>
      </c>
      <c r="M26" s="14"/>
      <c r="N26" s="13">
        <f t="shared" si="4"/>
        <v>26.45121727912068</v>
      </c>
      <c r="O26" s="31"/>
      <c r="P26" s="12">
        <f t="shared" si="2"/>
        <v>108363.67931880108</v>
      </c>
      <c r="R26" s="3"/>
    </row>
    <row r="27" spans="2:18" ht="15" customHeight="1" x14ac:dyDescent="0.2">
      <c r="B27" s="19" t="s">
        <v>19</v>
      </c>
      <c r="C27" s="20"/>
      <c r="D27" s="17">
        <v>300</v>
      </c>
      <c r="E27" s="17"/>
      <c r="F27" s="4">
        <f t="shared" si="0"/>
        <v>1.7225539733578317</v>
      </c>
      <c r="G27" s="18"/>
      <c r="H27" s="4">
        <f t="shared" si="3"/>
        <v>95.728066146072578</v>
      </c>
      <c r="I27" s="32"/>
      <c r="J27" s="33">
        <v>50.17213773000001</v>
      </c>
      <c r="K27" s="17"/>
      <c r="L27" s="4">
        <f t="shared" si="1"/>
        <v>5.7680420533306709</v>
      </c>
      <c r="M27" s="18"/>
      <c r="N27" s="4">
        <f t="shared" si="4"/>
        <v>32.219259332451351</v>
      </c>
      <c r="O27" s="32"/>
      <c r="P27" s="17">
        <f t="shared" si="2"/>
        <v>167240.45910000004</v>
      </c>
      <c r="R27" s="3"/>
    </row>
    <row r="28" spans="2:18" ht="15" customHeight="1" x14ac:dyDescent="0.2">
      <c r="B28" s="15" t="s">
        <v>20</v>
      </c>
      <c r="C28" s="11"/>
      <c r="D28" s="12">
        <v>163</v>
      </c>
      <c r="E28" s="12"/>
      <c r="F28" s="13">
        <f t="shared" si="0"/>
        <v>0.9359209921910886</v>
      </c>
      <c r="G28" s="14"/>
      <c r="H28" s="13">
        <f t="shared" si="3"/>
        <v>96.663987138263664</v>
      </c>
      <c r="I28" s="31"/>
      <c r="J28" s="30">
        <v>34.613276969999994</v>
      </c>
      <c r="K28" s="12"/>
      <c r="L28" s="13">
        <f t="shared" si="1"/>
        <v>3.9793169316595103</v>
      </c>
      <c r="M28" s="14"/>
      <c r="N28" s="13">
        <f t="shared" si="4"/>
        <v>36.198576264110862</v>
      </c>
      <c r="O28" s="31"/>
      <c r="P28" s="12">
        <f t="shared" si="2"/>
        <v>212351.39245398768</v>
      </c>
      <c r="R28" s="3"/>
    </row>
    <row r="29" spans="2:18" ht="15" customHeight="1" x14ac:dyDescent="0.2">
      <c r="B29" s="15" t="s">
        <v>1</v>
      </c>
      <c r="C29" s="11"/>
      <c r="D29" s="12">
        <v>321</v>
      </c>
      <c r="E29" s="12"/>
      <c r="F29" s="13">
        <f t="shared" si="0"/>
        <v>1.8431327514928801</v>
      </c>
      <c r="G29" s="14"/>
      <c r="H29" s="13">
        <f t="shared" si="3"/>
        <v>98.507119889756538</v>
      </c>
      <c r="I29" s="31"/>
      <c r="J29" s="30">
        <v>113.96007442999999</v>
      </c>
      <c r="K29" s="12"/>
      <c r="L29" s="13">
        <f t="shared" si="1"/>
        <v>13.101425042925573</v>
      </c>
      <c r="M29" s="14"/>
      <c r="N29" s="13">
        <f t="shared" si="4"/>
        <v>49.300001307036439</v>
      </c>
      <c r="O29" s="31"/>
      <c r="P29" s="12">
        <f t="shared" si="2"/>
        <v>355015.80819314637</v>
      </c>
      <c r="R29" s="3"/>
    </row>
    <row r="30" spans="2:18" ht="15" customHeight="1" x14ac:dyDescent="0.2">
      <c r="B30" s="15" t="s">
        <v>2</v>
      </c>
      <c r="C30" s="11"/>
      <c r="D30" s="12">
        <v>104</v>
      </c>
      <c r="E30" s="12"/>
      <c r="F30" s="13">
        <f t="shared" si="0"/>
        <v>0.59715204409738176</v>
      </c>
      <c r="G30" s="14"/>
      <c r="H30" s="13">
        <f t="shared" si="3"/>
        <v>99.104271933853923</v>
      </c>
      <c r="I30" s="31"/>
      <c r="J30" s="30">
        <v>71.342019260000001</v>
      </c>
      <c r="K30" s="12"/>
      <c r="L30" s="13">
        <f t="shared" si="1"/>
        <v>8.2018384282468286</v>
      </c>
      <c r="M30" s="14"/>
      <c r="N30" s="13">
        <f t="shared" si="4"/>
        <v>57.501839735283269</v>
      </c>
      <c r="O30" s="31"/>
      <c r="P30" s="12">
        <f t="shared" si="2"/>
        <v>685980.95442307694</v>
      </c>
      <c r="R30" s="3"/>
    </row>
    <row r="31" spans="2:18" ht="15" customHeight="1" x14ac:dyDescent="0.2">
      <c r="B31" s="15" t="s">
        <v>21</v>
      </c>
      <c r="C31" s="11"/>
      <c r="D31" s="12">
        <v>46</v>
      </c>
      <c r="E31" s="12"/>
      <c r="F31" s="13">
        <f t="shared" si="0"/>
        <v>0.26412494258153424</v>
      </c>
      <c r="G31" s="14"/>
      <c r="H31" s="13">
        <f t="shared" si="3"/>
        <v>99.368396876435455</v>
      </c>
      <c r="I31" s="31"/>
      <c r="J31" s="30">
        <v>50.196471699999996</v>
      </c>
      <c r="K31" s="12"/>
      <c r="L31" s="13">
        <f t="shared" si="1"/>
        <v>5.7708396092777532</v>
      </c>
      <c r="M31" s="14"/>
      <c r="N31" s="13">
        <f t="shared" si="4"/>
        <v>63.27267934456102</v>
      </c>
      <c r="O31" s="31"/>
      <c r="P31" s="12">
        <f t="shared" si="2"/>
        <v>1091227.6456521738</v>
      </c>
      <c r="R31" s="3"/>
    </row>
    <row r="32" spans="2:18" ht="15" customHeight="1" x14ac:dyDescent="0.2">
      <c r="B32" s="15" t="s">
        <v>30</v>
      </c>
      <c r="C32" s="11"/>
      <c r="D32" s="12">
        <v>29</v>
      </c>
      <c r="E32" s="12"/>
      <c r="F32" s="13">
        <f t="shared" si="0"/>
        <v>0.16651355075792373</v>
      </c>
      <c r="G32" s="14"/>
      <c r="H32" s="13">
        <f t="shared" si="3"/>
        <v>99.534910427193381</v>
      </c>
      <c r="I32" s="31"/>
      <c r="J32" s="30">
        <v>32.534900239999999</v>
      </c>
      <c r="K32" s="12"/>
      <c r="L32" s="13">
        <f t="shared" si="1"/>
        <v>3.7403762581363318</v>
      </c>
      <c r="M32" s="14"/>
      <c r="N32" s="13">
        <f t="shared" si="4"/>
        <v>67.013055602697349</v>
      </c>
      <c r="O32" s="31"/>
      <c r="P32" s="12">
        <f t="shared" si="2"/>
        <v>1121893.111724138</v>
      </c>
      <c r="R32" s="3"/>
    </row>
    <row r="33" spans="2:18" ht="15" customHeight="1" x14ac:dyDescent="0.2">
      <c r="B33" s="10" t="s">
        <v>31</v>
      </c>
      <c r="C33" s="11"/>
      <c r="D33" s="12">
        <v>81</v>
      </c>
      <c r="E33" s="12"/>
      <c r="F33" s="13">
        <f t="shared" si="0"/>
        <v>0.46508957280661462</v>
      </c>
      <c r="G33" s="14"/>
      <c r="H33" s="13">
        <f>H32+F33</f>
        <v>100</v>
      </c>
      <c r="I33" s="31"/>
      <c r="J33" s="30">
        <v>286.93020999000004</v>
      </c>
      <c r="K33" s="12"/>
      <c r="L33" s="13">
        <f t="shared" si="1"/>
        <v>32.986944397302643</v>
      </c>
      <c r="M33" s="14"/>
      <c r="N33" s="13">
        <f>N32+L33</f>
        <v>100</v>
      </c>
      <c r="O33" s="31"/>
      <c r="P33" s="12">
        <f t="shared" si="2"/>
        <v>3542348.2714814818</v>
      </c>
      <c r="R33" s="3"/>
    </row>
    <row r="34" spans="2:18" ht="15.95" customHeight="1" x14ac:dyDescent="0.2">
      <c r="B34" s="21" t="s">
        <v>11</v>
      </c>
      <c r="C34" s="21"/>
      <c r="D34" s="22">
        <v>17416</v>
      </c>
      <c r="E34" s="22"/>
      <c r="F34" s="23">
        <f>(D34/D$34)*100</f>
        <v>100</v>
      </c>
      <c r="G34" s="24"/>
      <c r="H34" s="25"/>
      <c r="I34" s="25"/>
      <c r="J34" s="34">
        <v>869.82961057000011</v>
      </c>
      <c r="K34" s="22"/>
      <c r="L34" s="23">
        <f>(J34/J$34)*100</f>
        <v>100</v>
      </c>
      <c r="M34" s="24"/>
      <c r="N34" s="25"/>
      <c r="O34" s="25"/>
      <c r="P34" s="35">
        <f t="shared" si="2"/>
        <v>49944.281727721638</v>
      </c>
      <c r="R34" s="3"/>
    </row>
    <row r="35" spans="2:18" ht="3.95" customHeight="1" x14ac:dyDescent="0.2">
      <c r="B35" s="7"/>
      <c r="C35" s="7"/>
      <c r="D35" s="36"/>
      <c r="E35" s="36"/>
      <c r="F35" s="37"/>
      <c r="G35" s="38"/>
      <c r="H35" s="39"/>
      <c r="I35" s="39"/>
      <c r="J35" s="40"/>
      <c r="K35" s="36"/>
      <c r="L35" s="37"/>
      <c r="M35" s="38"/>
      <c r="N35" s="39"/>
      <c r="O35" s="39"/>
      <c r="P35" s="41"/>
      <c r="R35" s="3"/>
    </row>
    <row r="36" spans="2:18" ht="15" x14ac:dyDescent="0.25">
      <c r="B36" s="44" t="s">
        <v>36</v>
      </c>
    </row>
    <row r="37" spans="2:18" ht="57.95" customHeight="1" x14ac:dyDescent="0.2">
      <c r="B37" s="56" t="s">
        <v>37</v>
      </c>
      <c r="C37" s="56"/>
      <c r="D37" s="56"/>
      <c r="E37" s="56"/>
      <c r="F37" s="56"/>
      <c r="G37" s="56"/>
      <c r="H37" s="56"/>
      <c r="I37" s="56"/>
      <c r="J37" s="56"/>
      <c r="K37" s="56"/>
      <c r="L37" s="56"/>
      <c r="M37" s="56"/>
      <c r="N37" s="56"/>
      <c r="O37" s="56"/>
      <c r="P37" s="56"/>
    </row>
  </sheetData>
  <mergeCells count="11">
    <mergeCell ref="B37:P37"/>
    <mergeCell ref="B2:P2"/>
    <mergeCell ref="B4:P4"/>
    <mergeCell ref="D7:H7"/>
    <mergeCell ref="J7:P7"/>
    <mergeCell ref="B5:P5"/>
    <mergeCell ref="B7:B9"/>
    <mergeCell ref="B10:B11"/>
    <mergeCell ref="D9:D11"/>
    <mergeCell ref="F9:H9"/>
    <mergeCell ref="L9:N9"/>
  </mergeCells>
  <phoneticPr fontId="4" type="noConversion"/>
  <printOptions horizontalCentered="1" verticalCentered="1"/>
  <pageMargins left="0.78740157480314965" right="0.78740157480314965" top="0.78740157480314965" bottom="0.78740157480314965"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C_IV.169</vt:lpstr>
      <vt:lpstr>C_IV.169!Área_de_impresión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2016-06-28T14:13:03Z</cp:lastPrinted>
  <dcterms:created xsi:type="dcterms:W3CDTF">1996-11-27T10:00:04Z</dcterms:created>
  <dcterms:modified xsi:type="dcterms:W3CDTF">2016-07-08T07:59:34Z</dcterms:modified>
</cp:coreProperties>
</file>