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0" sheetId="156" r:id="rId1"/>
  </sheets>
  <definedNames>
    <definedName name="_xlnm.Print_Area" localSheetId="0">C_IV.170!$B$2:$J$36</definedName>
  </definedNames>
  <calcPr calcId="145621"/>
</workbook>
</file>

<file path=xl/calcChain.xml><?xml version="1.0" encoding="utf-8"?>
<calcChain xmlns="http://schemas.openxmlformats.org/spreadsheetml/2006/main">
  <c r="G13" i="156" l="1"/>
  <c r="I13" i="156" s="1"/>
  <c r="G16" i="156"/>
  <c r="G17" i="156"/>
  <c r="G18" i="156"/>
  <c r="G19" i="156"/>
  <c r="G20" i="156"/>
  <c r="G21" i="156"/>
  <c r="G22" i="156"/>
  <c r="G23" i="156"/>
  <c r="G24" i="156"/>
  <c r="G25" i="156"/>
  <c r="G26" i="156"/>
  <c r="G27" i="156"/>
  <c r="G28" i="156"/>
  <c r="G29" i="156"/>
  <c r="G30" i="156"/>
  <c r="G31" i="156"/>
  <c r="G32" i="156"/>
  <c r="G33" i="156"/>
  <c r="G34" i="156"/>
  <c r="I17" i="156" l="1"/>
  <c r="I18" i="156" s="1"/>
  <c r="I19" i="156" s="1"/>
  <c r="I20" i="156" s="1"/>
  <c r="I21" i="156" s="1"/>
  <c r="I22" i="156" s="1"/>
  <c r="I23" i="156" s="1"/>
  <c r="I24" i="156" s="1"/>
  <c r="I25" i="156" s="1"/>
  <c r="I26" i="156" s="1"/>
  <c r="I27" i="156" s="1"/>
  <c r="I28" i="156" s="1"/>
  <c r="I29" i="156" s="1"/>
  <c r="I30" i="156" s="1"/>
  <c r="I31" i="156" s="1"/>
  <c r="I32" i="156" s="1"/>
  <c r="I33" i="156" s="1"/>
</calcChain>
</file>

<file path=xl/sharedStrings.xml><?xml version="1.0" encoding="utf-8"?>
<sst xmlns="http://schemas.openxmlformats.org/spreadsheetml/2006/main" count="39" uniqueCount="33">
  <si>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</si>
  <si>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</si>
  <si>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</si>
  <si>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</si>
  <si>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</si>
  <si>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</si>
  <si>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</si>
  <si>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</si>
  <si>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</si>
  <si>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</si>
  <si>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</si>
  <si>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</si>
  <si>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</si>
  <si>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</si>
  <si>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</si>
  <si>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</si>
  <si>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</si>
  <si>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</si>
  <si>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</si>
  <si>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</si>
  <si>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</si>
  <si>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</si>
  <si>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</si>
  <si>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</si>
  <si>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</si>
  <si>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</si>
  <si>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</si>
  <si>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</si>
  <si>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</si>
  <si>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IV.170. </t>
    </r>
    <r>
      <rPr>
        <b/>
        <sz val="14"/>
        <rFont val="Times New Roman"/>
        <family val="1"/>
      </rPr>
      <t xml:space="preserve"> Deducción por actividades de investigación y desarrollo e innovación tecnológica.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</si>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</sst>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165" fontId="9" fillId="0" borderId="0" xfId="0" applyNumberFormat="1" applyFont="1" applyFill="1" applyBorder="1" applyAlignment="1">
      <alignment horizontal="right" vertical="center" indent="3"/>
    </xf>
    <xf numFmtId="0" fontId="1" fillId="0" borderId="0" xfId="2" applyBorder="1"/>
    <xf numFmtId="164" fontId="3" fillId="0" borderId="0" xfId="2" applyNumberFormat="1" applyFont="1" applyFill="1" applyBorder="1" applyAlignment="1">
      <alignment horizontal="right" vertical="center" indent="1"/>
    </xf>
    <xf numFmtId="10" fontId="2" fillId="0" borderId="0" xfId="2" applyNumberFormat="1" applyFont="1" applyFill="1" applyBorder="1" applyAlignment="1">
      <alignment horizontal="right" vertical="center" indent="2"/>
    </xf>
    <xf numFmtId="9" fontId="2" fillId="0" borderId="0" xfId="2" applyNumberFormat="1" applyFont="1" applyFill="1" applyBorder="1" applyAlignment="1">
      <alignment horizontal="right" vertical="center" indent="2"/>
    </xf>
    <xf numFmtId="166" fontId="2" fillId="0" borderId="0" xfId="2" applyNumberFormat="1" applyFont="1" applyFill="1" applyBorder="1" applyAlignment="1">
      <alignment horizontal="right" vertical="center" indent="3"/>
    </xf>
    <xf numFmtId="3" fontId="2" fillId="0" borderId="0" xfId="2" applyNumberFormat="1" applyFont="1" applyFill="1" applyBorder="1" applyAlignment="1">
      <alignment horizontal="right" vertical="center" indent="2"/>
    </xf>
    <xf numFmtId="164" fontId="2" fillId="0" borderId="0" xfId="2" applyNumberFormat="1" applyFont="1" applyFill="1" applyBorder="1" applyAlignment="1">
      <alignment horizontal="right" vertical="center" indent="2"/>
    </xf>
    <xf numFmtId="0" fontId="2" fillId="0" borderId="0" xfId="2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right" vertical="center" indent="2"/>
    </xf>
    <xf numFmtId="9" fontId="2" fillId="0" borderId="2" xfId="2" applyNumberFormat="1" applyFont="1" applyFill="1" applyBorder="1" applyAlignment="1">
      <alignment horizontal="right" vertical="center" indent="2"/>
    </xf>
    <xf numFmtId="166" fontId="2" fillId="0" borderId="2" xfId="2" applyNumberFormat="1" applyFont="1" applyFill="1" applyBorder="1" applyAlignment="1">
      <alignment horizontal="right" vertical="center" indent="3"/>
    </xf>
    <xf numFmtId="3" fontId="2" fillId="0" borderId="2" xfId="2" applyNumberFormat="1" applyFont="1" applyFill="1" applyBorder="1" applyAlignment="1">
      <alignment horizontal="right" vertical="center" indent="2"/>
    </xf>
    <xf numFmtId="164" fontId="2" fillId="0" borderId="2" xfId="2" applyNumberFormat="1" applyFont="1" applyFill="1" applyBorder="1" applyAlignment="1">
      <alignment horizontal="right" vertical="center" indent="2"/>
    </xf>
    <xf numFmtId="0" fontId="2" fillId="0" borderId="2" xfId="2" applyFont="1" applyFill="1" applyBorder="1" applyAlignment="1">
      <alignment horizontal="center" vertical="center"/>
    </xf>
    <xf numFmtId="10" fontId="9" fillId="0" borderId="0" xfId="2" applyNumberFormat="1" applyFont="1" applyBorder="1" applyAlignment="1" applyProtection="1">
      <alignment horizontal="right" vertical="center" indent="2"/>
    </xf>
    <xf numFmtId="165" fontId="9" fillId="0" borderId="0" xfId="2" applyNumberFormat="1" applyFont="1" applyFill="1" applyBorder="1" applyAlignment="1">
      <alignment horizontal="right" vertical="center" indent="3"/>
    </xf>
    <xf numFmtId="10" fontId="9" fillId="0" borderId="0" xfId="2" applyNumberFormat="1" applyFont="1" applyBorder="1" applyAlignment="1">
      <alignment horizontal="right" vertical="center" indent="2"/>
    </xf>
    <xf numFmtId="3" fontId="9" fillId="0" borderId="0" xfId="2" applyNumberFormat="1" applyFont="1" applyBorder="1" applyAlignment="1">
      <alignment horizontal="right" vertical="center" indent="2"/>
    </xf>
    <xf numFmtId="164" fontId="9" fillId="0" borderId="0" xfId="2" applyNumberFormat="1" applyFont="1" applyFill="1" applyBorder="1" applyAlignment="1">
      <alignment horizontal="right" vertical="center" indent="2"/>
    </xf>
    <xf numFmtId="3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0" fontId="9" fillId="0" borderId="1" xfId="2" applyNumberFormat="1" applyFont="1" applyBorder="1" applyAlignment="1" applyProtection="1">
      <alignment horizontal="right" vertical="center" indent="2"/>
    </xf>
    <xf numFmtId="165" fontId="9" fillId="0" borderId="1" xfId="2" applyNumberFormat="1" applyFont="1" applyFill="1" applyBorder="1" applyAlignment="1">
      <alignment horizontal="right" vertical="center" indent="3"/>
    </xf>
    <xf numFmtId="10" fontId="9" fillId="0" borderId="1" xfId="2" applyNumberFormat="1" applyFont="1" applyBorder="1" applyAlignment="1">
      <alignment horizontal="right" vertical="center" indent="2"/>
    </xf>
    <xf numFmtId="3" fontId="9" fillId="0" borderId="1" xfId="2" applyNumberFormat="1" applyFont="1" applyBorder="1" applyAlignment="1">
      <alignment horizontal="right" vertical="center" indent="2"/>
    </xf>
    <xf numFmtId="164" fontId="9" fillId="0" borderId="1" xfId="2" applyNumberFormat="1" applyFont="1" applyFill="1" applyBorder="1" applyAlignment="1">
      <alignment horizontal="right" vertical="center" indent="2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2" quotePrefix="1" applyNumberFormat="1" applyFont="1" applyFill="1" applyBorder="1" applyAlignment="1">
      <alignment horizontal="center" vertical="center"/>
    </xf>
    <xf numFmtId="0" fontId="9" fillId="3" borderId="1" xfId="2" quotePrefix="1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 applyProtection="1">
      <alignment horizontal="right" vertical="center" indent="2"/>
    </xf>
    <xf numFmtId="0" fontId="1" fillId="0" borderId="0" xfId="2" applyFill="1" applyBorder="1"/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center" wrapText="1"/>
    </xf>
    <xf numFmtId="0" fontId="6" fillId="0" borderId="0" xfId="2" applyFont="1" applyBorder="1" applyAlignment="1">
      <alignment vertical="center" wrapText="1"/>
    </xf>
    <xf numFmtId="0" fontId="12" fillId="0" borderId="0" xfId="0" applyFont="1" applyBorder="1"/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8" fillId="5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L3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4" width="0.5703125" style="2" customWidth="1"/>
    <col min="5" max="5" width="16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0" width="0.5703125" style="2" customWidth="1"/>
    <col min="11" max="16384" width="11.42578125" style="2"/>
  </cols>
  <sheetData>
    <row r="1" spans="2:12" ht="9.9499999999999993" customHeight="1" x14ac:dyDescent="0.2"/>
    <row r="2" spans="2:12" ht="30" customHeight="1" x14ac:dyDescent="0.2">
      <c r="B2" s="42" t="s">
        <v>6</v>
      </c>
      <c r="C2" s="43"/>
      <c r="D2" s="43"/>
      <c r="E2" s="43"/>
      <c r="F2" s="43"/>
      <c r="G2" s="43"/>
      <c r="H2" s="43"/>
      <c r="I2" s="44"/>
      <c r="J2" s="45"/>
    </row>
    <row r="3" spans="2:12" ht="6.95" customHeight="1" x14ac:dyDescent="0.2"/>
    <row r="4" spans="2:12" ht="35.25" customHeight="1" x14ac:dyDescent="0.2">
      <c r="B4" s="51" t="s">
        <v>29</v>
      </c>
      <c r="C4" s="51"/>
      <c r="D4" s="51"/>
      <c r="E4" s="51"/>
      <c r="F4" s="51"/>
      <c r="G4" s="51"/>
      <c r="H4" s="51"/>
      <c r="I4" s="51"/>
      <c r="J4" s="40"/>
    </row>
    <row r="5" spans="2:12" ht="18" customHeight="1" x14ac:dyDescent="0.2">
      <c r="B5" s="50" t="s">
        <v>30</v>
      </c>
      <c r="C5" s="50"/>
      <c r="D5" s="50"/>
      <c r="E5" s="50"/>
      <c r="F5" s="50"/>
      <c r="G5" s="50"/>
      <c r="H5" s="50"/>
      <c r="I5" s="50"/>
      <c r="J5" s="50"/>
    </row>
    <row r="6" spans="2:12" ht="14.1" customHeight="1" x14ac:dyDescent="0.2"/>
    <row r="7" spans="2:12" ht="15.95" customHeight="1" x14ac:dyDescent="0.2">
      <c r="B7" s="48" t="s">
        <v>28</v>
      </c>
      <c r="C7" s="35"/>
      <c r="D7" s="9"/>
      <c r="E7" s="46" t="s">
        <v>2</v>
      </c>
      <c r="F7" s="46"/>
      <c r="G7" s="46"/>
      <c r="H7" s="46"/>
      <c r="I7" s="46"/>
      <c r="J7" s="46"/>
    </row>
    <row r="8" spans="2:12" s="33" customFormat="1" ht="3.95" customHeight="1" x14ac:dyDescent="0.2">
      <c r="B8" s="48"/>
      <c r="C8" s="35"/>
      <c r="D8" s="9"/>
      <c r="E8" s="9"/>
      <c r="F8" s="9"/>
      <c r="G8" s="9"/>
      <c r="H8" s="9"/>
      <c r="I8" s="9"/>
      <c r="J8" s="9"/>
    </row>
    <row r="9" spans="2:12" ht="15.95" customHeight="1" x14ac:dyDescent="0.25">
      <c r="B9" s="48"/>
      <c r="C9" s="35"/>
      <c r="D9" s="35"/>
      <c r="E9" s="39" t="s">
        <v>5</v>
      </c>
      <c r="F9" s="38"/>
      <c r="G9" s="47" t="s">
        <v>8</v>
      </c>
      <c r="H9" s="47"/>
      <c r="I9" s="47"/>
      <c r="J9" s="35"/>
    </row>
    <row r="10" spans="2:12" s="33" customFormat="1" ht="3.95" customHeight="1" x14ac:dyDescent="0.25">
      <c r="B10" s="49" t="s">
        <v>9</v>
      </c>
      <c r="C10" s="35"/>
      <c r="D10" s="35"/>
      <c r="E10" s="39"/>
      <c r="F10" s="38"/>
      <c r="G10" s="35"/>
      <c r="H10" s="35"/>
      <c r="I10" s="35"/>
      <c r="J10" s="35"/>
    </row>
    <row r="11" spans="2:12" ht="15.95" customHeight="1" x14ac:dyDescent="0.2">
      <c r="B11" s="49"/>
      <c r="C11" s="35"/>
      <c r="D11" s="9"/>
      <c r="E11" s="37" t="s">
        <v>9</v>
      </c>
      <c r="F11" s="34"/>
      <c r="G11" s="36" t="s">
        <v>3</v>
      </c>
      <c r="H11" s="9"/>
      <c r="I11" s="36" t="s">
        <v>4</v>
      </c>
      <c r="J11" s="9"/>
    </row>
    <row r="12" spans="2:12" s="33" customFormat="1" ht="3.95" customHeight="1" x14ac:dyDescent="0.2">
      <c r="B12" s="35"/>
      <c r="C12" s="35"/>
      <c r="D12" s="9"/>
      <c r="E12" s="34"/>
      <c r="F12" s="34"/>
      <c r="G12" s="9"/>
      <c r="H12" s="9"/>
      <c r="I12" s="9"/>
      <c r="J12" s="9"/>
    </row>
    <row r="13" spans="2:12" ht="15" customHeight="1" x14ac:dyDescent="0.2">
      <c r="B13" s="22">
        <v>0</v>
      </c>
      <c r="C13" s="22"/>
      <c r="D13" s="32"/>
      <c r="E13" s="20">
        <v>0</v>
      </c>
      <c r="F13" s="19"/>
      <c r="G13" s="17">
        <f t="shared" ref="G13:G34" si="0">(E13/E$34)*100</f>
        <v>0</v>
      </c>
      <c r="H13" s="18"/>
      <c r="I13" s="17">
        <f>G13</f>
        <v>0</v>
      </c>
      <c r="J13" s="32"/>
      <c r="L13" s="3"/>
    </row>
    <row r="14" spans="2:12" ht="15" customHeight="1" x14ac:dyDescent="0.2">
      <c r="B14" s="23" t="s">
        <v>10</v>
      </c>
      <c r="C14" s="21"/>
      <c r="D14" s="16"/>
      <c r="E14" s="20" t="s">
        <v>31</v>
      </c>
      <c r="F14" s="19"/>
      <c r="G14" s="1" t="s">
        <v>31</v>
      </c>
      <c r="H14" s="18"/>
      <c r="I14" s="1" t="s">
        <v>31</v>
      </c>
      <c r="J14" s="16"/>
      <c r="L14" s="3"/>
    </row>
    <row r="15" spans="2:12" ht="15" customHeight="1" x14ac:dyDescent="0.2">
      <c r="B15" s="23" t="s">
        <v>25</v>
      </c>
      <c r="C15" s="21"/>
      <c r="D15" s="16"/>
      <c r="E15" s="20" t="s">
        <v>31</v>
      </c>
      <c r="F15" s="19"/>
      <c r="G15" s="1" t="s">
        <v>31</v>
      </c>
      <c r="H15" s="18"/>
      <c r="I15" s="1" t="s">
        <v>31</v>
      </c>
      <c r="J15" s="16"/>
      <c r="L15" s="3"/>
    </row>
    <row r="16" spans="2:12" ht="15" customHeight="1" x14ac:dyDescent="0.2">
      <c r="B16" s="23" t="s">
        <v>19</v>
      </c>
      <c r="C16" s="21"/>
      <c r="D16" s="16"/>
      <c r="E16" s="20">
        <v>3.0284879999999993E-2</v>
      </c>
      <c r="F16" s="19"/>
      <c r="G16" s="17">
        <f t="shared" si="0"/>
        <v>1.1233115796160731E-2</v>
      </c>
      <c r="H16" s="18"/>
      <c r="I16" s="17">
        <v>1.525584087834166E-2</v>
      </c>
      <c r="J16" s="16"/>
      <c r="L16" s="3"/>
    </row>
    <row r="17" spans="2:12" ht="15" customHeight="1" x14ac:dyDescent="0.2">
      <c r="B17" s="31" t="s">
        <v>11</v>
      </c>
      <c r="C17" s="29"/>
      <c r="D17" s="24"/>
      <c r="E17" s="28">
        <v>0.10192335</v>
      </c>
      <c r="F17" s="27"/>
      <c r="G17" s="25">
        <f t="shared" si="0"/>
        <v>3.7804897786704754E-2</v>
      </c>
      <c r="H17" s="26"/>
      <c r="I17" s="25">
        <f t="shared" ref="I17:I33" si="1">I16+G17</f>
        <v>5.3060738665046417E-2</v>
      </c>
      <c r="J17" s="24"/>
      <c r="L17" s="3"/>
    </row>
    <row r="18" spans="2:12" ht="15" customHeight="1" x14ac:dyDescent="0.2">
      <c r="B18" s="23" t="s">
        <v>12</v>
      </c>
      <c r="C18" s="21"/>
      <c r="D18" s="16"/>
      <c r="E18" s="20">
        <v>0.36628381999999998</v>
      </c>
      <c r="F18" s="19"/>
      <c r="G18" s="17">
        <f t="shared" si="0"/>
        <v>0.13586015742245289</v>
      </c>
      <c r="H18" s="18"/>
      <c r="I18" s="17">
        <f t="shared" si="1"/>
        <v>0.18892089608749929</v>
      </c>
      <c r="J18" s="16"/>
      <c r="L18" s="3"/>
    </row>
    <row r="19" spans="2:12" ht="15" customHeight="1" x14ac:dyDescent="0.2">
      <c r="B19" s="23" t="s">
        <v>13</v>
      </c>
      <c r="C19" s="21"/>
      <c r="D19" s="16"/>
      <c r="E19" s="20">
        <v>0.75116475999999999</v>
      </c>
      <c r="F19" s="19"/>
      <c r="G19" s="17">
        <f t="shared" si="0"/>
        <v>0.27861826532168149</v>
      </c>
      <c r="H19" s="18"/>
      <c r="I19" s="17">
        <f t="shared" si="1"/>
        <v>0.46753916140918078</v>
      </c>
      <c r="J19" s="16"/>
      <c r="L19" s="3"/>
    </row>
    <row r="20" spans="2:12" ht="15" customHeight="1" x14ac:dyDescent="0.2">
      <c r="B20" s="23" t="s">
        <v>18</v>
      </c>
      <c r="C20" s="21"/>
      <c r="D20" s="16"/>
      <c r="E20" s="20">
        <v>3.8297548899999989</v>
      </c>
      <c r="F20" s="19"/>
      <c r="G20" s="17">
        <f t="shared" si="0"/>
        <v>1.4205134757107443</v>
      </c>
      <c r="H20" s="18"/>
      <c r="I20" s="17">
        <f t="shared" si="1"/>
        <v>1.8880526371199251</v>
      </c>
      <c r="J20" s="16"/>
      <c r="L20" s="3"/>
    </row>
    <row r="21" spans="2:12" ht="15" customHeight="1" x14ac:dyDescent="0.2">
      <c r="B21" s="23" t="s">
        <v>20</v>
      </c>
      <c r="C21" s="21"/>
      <c r="D21" s="16"/>
      <c r="E21" s="20">
        <v>3.9361876700000007</v>
      </c>
      <c r="F21" s="19"/>
      <c r="G21" s="17">
        <f t="shared" si="0"/>
        <v>1.4599909886560596</v>
      </c>
      <c r="H21" s="18"/>
      <c r="I21" s="17">
        <f t="shared" si="1"/>
        <v>3.3480436257759845</v>
      </c>
      <c r="J21" s="16"/>
      <c r="L21" s="3"/>
    </row>
    <row r="22" spans="2:12" ht="15" customHeight="1" x14ac:dyDescent="0.2">
      <c r="B22" s="30" t="s">
        <v>21</v>
      </c>
      <c r="C22" s="29"/>
      <c r="D22" s="24"/>
      <c r="E22" s="28">
        <v>2.7935477799999999</v>
      </c>
      <c r="F22" s="27"/>
      <c r="G22" s="25">
        <f t="shared" si="0"/>
        <v>1.0361687315534269</v>
      </c>
      <c r="H22" s="26"/>
      <c r="I22" s="25">
        <f t="shared" si="1"/>
        <v>4.3842123573294112</v>
      </c>
      <c r="J22" s="24"/>
      <c r="L22" s="3"/>
    </row>
    <row r="23" spans="2:12" ht="15" customHeight="1" x14ac:dyDescent="0.2">
      <c r="B23" s="23" t="s">
        <v>22</v>
      </c>
      <c r="C23" s="21"/>
      <c r="D23" s="16"/>
      <c r="E23" s="20">
        <v>3.2582643000000004</v>
      </c>
      <c r="F23" s="19"/>
      <c r="G23" s="17">
        <f t="shared" si="0"/>
        <v>1.2085390523718966</v>
      </c>
      <c r="H23" s="18"/>
      <c r="I23" s="17">
        <f t="shared" si="1"/>
        <v>5.5927514097013074</v>
      </c>
      <c r="J23" s="16"/>
      <c r="L23" s="3"/>
    </row>
    <row r="24" spans="2:12" ht="15" customHeight="1" x14ac:dyDescent="0.2">
      <c r="B24" s="23" t="s">
        <v>23</v>
      </c>
      <c r="C24" s="21"/>
      <c r="D24" s="16"/>
      <c r="E24" s="20">
        <v>4.6947062300000004</v>
      </c>
      <c r="F24" s="19"/>
      <c r="G24" s="17">
        <f t="shared" si="0"/>
        <v>1.7413368885908485</v>
      </c>
      <c r="H24" s="18"/>
      <c r="I24" s="17">
        <f t="shared" si="1"/>
        <v>7.3340882982921558</v>
      </c>
      <c r="J24" s="16"/>
      <c r="L24" s="3"/>
    </row>
    <row r="25" spans="2:12" ht="15" customHeight="1" x14ac:dyDescent="0.2">
      <c r="B25" s="23" t="s">
        <v>24</v>
      </c>
      <c r="C25" s="21"/>
      <c r="D25" s="16"/>
      <c r="E25" s="20">
        <v>25.456973579999993</v>
      </c>
      <c r="F25" s="19"/>
      <c r="G25" s="17">
        <f t="shared" si="0"/>
        <v>9.4423729611589806</v>
      </c>
      <c r="H25" s="18"/>
      <c r="I25" s="17">
        <f t="shared" si="1"/>
        <v>16.776461259451136</v>
      </c>
      <c r="J25" s="16"/>
      <c r="L25" s="3"/>
    </row>
    <row r="26" spans="2:12" ht="15" customHeight="1" x14ac:dyDescent="0.2">
      <c r="B26" s="23" t="s">
        <v>14</v>
      </c>
      <c r="C26" s="21"/>
      <c r="D26" s="16"/>
      <c r="E26" s="20">
        <v>27.200494379999995</v>
      </c>
      <c r="F26" s="19"/>
      <c r="G26" s="17">
        <f t="shared" si="0"/>
        <v>10.089070951688077</v>
      </c>
      <c r="H26" s="18"/>
      <c r="I26" s="17">
        <f t="shared" si="1"/>
        <v>26.865532211139211</v>
      </c>
      <c r="J26" s="16"/>
      <c r="L26" s="3"/>
    </row>
    <row r="27" spans="2:12" ht="15" customHeight="1" x14ac:dyDescent="0.2">
      <c r="B27" s="30" t="s">
        <v>15</v>
      </c>
      <c r="C27" s="29"/>
      <c r="D27" s="24"/>
      <c r="E27" s="28">
        <v>16.23023353</v>
      </c>
      <c r="F27" s="27"/>
      <c r="G27" s="25">
        <f t="shared" si="0"/>
        <v>6.0200368184130362</v>
      </c>
      <c r="H27" s="26"/>
      <c r="I27" s="25">
        <f t="shared" si="1"/>
        <v>32.885569029552244</v>
      </c>
      <c r="J27" s="24"/>
      <c r="L27" s="3"/>
    </row>
    <row r="28" spans="2:12" ht="15" customHeight="1" x14ac:dyDescent="0.2">
      <c r="B28" s="23" t="s">
        <v>16</v>
      </c>
      <c r="C28" s="21"/>
      <c r="D28" s="16"/>
      <c r="E28" s="20">
        <v>9.9022821500000013</v>
      </c>
      <c r="F28" s="19"/>
      <c r="G28" s="17">
        <f t="shared" si="0"/>
        <v>3.6729048303049403</v>
      </c>
      <c r="H28" s="18"/>
      <c r="I28" s="17">
        <f t="shared" si="1"/>
        <v>36.558473859857187</v>
      </c>
      <c r="J28" s="16"/>
      <c r="L28" s="3"/>
    </row>
    <row r="29" spans="2:12" ht="15" customHeight="1" x14ac:dyDescent="0.2">
      <c r="B29" s="23" t="s">
        <v>0</v>
      </c>
      <c r="C29" s="21"/>
      <c r="D29" s="16"/>
      <c r="E29" s="20">
        <v>40.343238750000005</v>
      </c>
      <c r="F29" s="19"/>
      <c r="G29" s="17">
        <f t="shared" si="0"/>
        <v>14.963911776137429</v>
      </c>
      <c r="H29" s="18"/>
      <c r="I29" s="17">
        <f t="shared" si="1"/>
        <v>51.522385635994617</v>
      </c>
      <c r="J29" s="16"/>
      <c r="L29" s="3"/>
    </row>
    <row r="30" spans="2:12" ht="15" customHeight="1" x14ac:dyDescent="0.2">
      <c r="B30" s="23" t="s">
        <v>1</v>
      </c>
      <c r="C30" s="21"/>
      <c r="D30" s="16"/>
      <c r="E30" s="20">
        <v>23.91453121</v>
      </c>
      <c r="F30" s="19"/>
      <c r="G30" s="17">
        <f t="shared" si="0"/>
        <v>8.8702579733791218</v>
      </c>
      <c r="H30" s="18"/>
      <c r="I30" s="17">
        <f t="shared" si="1"/>
        <v>60.392643609373735</v>
      </c>
      <c r="J30" s="16"/>
      <c r="L30" s="3"/>
    </row>
    <row r="31" spans="2:12" ht="15" customHeight="1" x14ac:dyDescent="0.2">
      <c r="B31" s="23" t="s">
        <v>17</v>
      </c>
      <c r="C31" s="21"/>
      <c r="D31" s="16"/>
      <c r="E31" s="20">
        <v>23.228107000000001</v>
      </c>
      <c r="F31" s="19"/>
      <c r="G31" s="17">
        <f t="shared" si="0"/>
        <v>8.6156529481580169</v>
      </c>
      <c r="H31" s="18"/>
      <c r="I31" s="17">
        <f t="shared" si="1"/>
        <v>69.00829655753175</v>
      </c>
      <c r="J31" s="16"/>
      <c r="L31" s="3"/>
    </row>
    <row r="32" spans="2:12" ht="15" customHeight="1" x14ac:dyDescent="0.2">
      <c r="B32" s="23" t="s">
        <v>26</v>
      </c>
      <c r="C32" s="21"/>
      <c r="D32" s="16"/>
      <c r="E32" s="20">
        <v>14.012713590000001</v>
      </c>
      <c r="F32" s="19"/>
      <c r="G32" s="17">
        <f t="shared" si="0"/>
        <v>5.1975254442119372</v>
      </c>
      <c r="H32" s="18"/>
      <c r="I32" s="17">
        <f t="shared" si="1"/>
        <v>74.205822001743684</v>
      </c>
      <c r="J32" s="16"/>
      <c r="L32" s="3"/>
    </row>
    <row r="33" spans="2:12" ht="15" customHeight="1" x14ac:dyDescent="0.2">
      <c r="B33" s="22" t="s">
        <v>27</v>
      </c>
      <c r="C33" s="21"/>
      <c r="D33" s="16"/>
      <c r="E33" s="20">
        <v>69.54202196</v>
      </c>
      <c r="F33" s="19"/>
      <c r="G33" s="17">
        <f t="shared" si="0"/>
        <v>25.794177998256313</v>
      </c>
      <c r="H33" s="18"/>
      <c r="I33" s="17">
        <f t="shared" si="1"/>
        <v>100</v>
      </c>
      <c r="J33" s="16"/>
      <c r="L33" s="3"/>
    </row>
    <row r="34" spans="2:12" ht="15.95" customHeight="1" x14ac:dyDescent="0.2">
      <c r="B34" s="15" t="s">
        <v>7</v>
      </c>
      <c r="C34" s="15"/>
      <c r="D34" s="10"/>
      <c r="E34" s="14">
        <v>269.60355923999998</v>
      </c>
      <c r="F34" s="13"/>
      <c r="G34" s="12">
        <f t="shared" si="0"/>
        <v>100</v>
      </c>
      <c r="H34" s="11"/>
      <c r="I34" s="10"/>
      <c r="J34" s="10"/>
      <c r="L34" s="3"/>
    </row>
    <row r="35" spans="2:12" ht="3.95" customHeight="1" x14ac:dyDescent="0.2">
      <c r="B35" s="9"/>
      <c r="C35" s="9"/>
      <c r="D35" s="4"/>
      <c r="E35" s="8"/>
      <c r="F35" s="7"/>
      <c r="G35" s="6"/>
      <c r="H35" s="5"/>
      <c r="I35" s="4"/>
      <c r="J35" s="4"/>
      <c r="L35" s="3"/>
    </row>
    <row r="36" spans="2:12" ht="12.95" customHeight="1" x14ac:dyDescent="0.25">
      <c r="B36" s="41" t="s">
        <v>32</v>
      </c>
    </row>
  </sheetData>
  <mergeCells count="7">
    <mergeCell ref="B2:J2"/>
    <mergeCell ref="E7:J7"/>
    <mergeCell ref="G9:I9"/>
    <mergeCell ref="B7:B9"/>
    <mergeCell ref="B10:B11"/>
    <mergeCell ref="B5:J5"/>
    <mergeCell ref="B4:I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C_IV.170</vt:lpstr>
      <vt:lpstr>C_IV.170!Área_de_impresión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2016-07-08T08:00:17Z</dcterms:modified>
</cp:coreProperties>
</file>