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71" sheetId="153" r:id="rId1"/>
  </sheets>
  <definedNames>
    <definedName name="_xlnm.Print_Area" localSheetId="0">C_IV.171!$B$2:$P$36</definedName>
  </definedNames>
  <calcPr calcId="145621"/>
</workbook>
</file>

<file path=xl/calcChain.xml><?xml version="1.0" encoding="utf-8"?>
<calcChain xmlns="http://schemas.openxmlformats.org/spreadsheetml/2006/main">
  <c r="P34" i="153" l="1"/>
  <c r="L34" i="153"/>
  <c r="F34" i="153"/>
  <c r="P33" i="153"/>
  <c r="L33" i="153"/>
  <c r="F33" i="153"/>
  <c r="P32" i="153"/>
  <c r="L32" i="153"/>
  <c r="F32" i="153"/>
  <c r="P31" i="153"/>
  <c r="L31" i="153"/>
  <c r="F31" i="153"/>
  <c r="P30" i="153"/>
  <c r="L30" i="153"/>
  <c r="F30" i="153"/>
  <c r="P29" i="153"/>
  <c r="L29" i="153"/>
  <c r="F29" i="153"/>
  <c r="P28" i="153"/>
  <c r="L28" i="153"/>
  <c r="F28" i="153"/>
  <c r="P27" i="153"/>
  <c r="L27" i="153"/>
  <c r="F27" i="153"/>
  <c r="P26" i="153"/>
  <c r="L26" i="153"/>
  <c r="F26" i="153"/>
  <c r="P25" i="153"/>
  <c r="L25" i="153"/>
  <c r="F25" i="153"/>
  <c r="P24" i="153"/>
  <c r="L24" i="153"/>
  <c r="F24" i="153"/>
  <c r="P23" i="153"/>
  <c r="L23" i="153"/>
  <c r="F23" i="153"/>
  <c r="P22" i="153"/>
  <c r="L22" i="153"/>
  <c r="F22" i="153"/>
  <c r="P21" i="153"/>
  <c r="L21" i="153"/>
  <c r="F21" i="153"/>
  <c r="P20" i="153"/>
  <c r="L20" i="153"/>
  <c r="F20" i="153"/>
  <c r="P19" i="153"/>
  <c r="L19" i="153"/>
  <c r="F19" i="153"/>
  <c r="P18" i="153"/>
  <c r="L18" i="153"/>
  <c r="F18" i="153"/>
  <c r="P17" i="153"/>
  <c r="L17" i="153"/>
  <c r="F17" i="153"/>
  <c r="P16" i="153"/>
  <c r="L16" i="153"/>
  <c r="F16" i="153"/>
  <c r="L13" i="153"/>
  <c r="N13" i="153" s="1"/>
  <c r="F13" i="153"/>
  <c r="H13" i="153" s="1"/>
  <c r="H17" i="153" s="1"/>
  <c r="H18" i="153" s="1"/>
  <c r="H19" i="153" s="1"/>
  <c r="H20" i="153" s="1"/>
  <c r="H21" i="153" s="1"/>
  <c r="H22" i="153" s="1"/>
  <c r="H23" i="153" s="1"/>
  <c r="H24" i="153" s="1"/>
  <c r="H25" i="153" s="1"/>
  <c r="H26" i="153" s="1"/>
  <c r="H27" i="153" s="1"/>
  <c r="H28" i="153" s="1"/>
  <c r="H29" i="153" s="1"/>
  <c r="H30" i="153" s="1"/>
  <c r="H31" i="153" s="1"/>
  <c r="H32" i="153" s="1"/>
  <c r="H33" i="153" s="1"/>
  <c r="N17" i="153" l="1"/>
  <c r="N18" i="153" s="1"/>
  <c r="N19" i="153" s="1"/>
  <c r="N20" i="153" s="1"/>
  <c r="N21" i="153" s="1"/>
  <c r="N22" i="153" s="1"/>
  <c r="N23" i="153" s="1"/>
  <c r="N24" i="153" s="1"/>
  <c r="N25" i="153" s="1"/>
  <c r="N26" i="153" s="1"/>
  <c r="N27" i="153" s="1"/>
  <c r="N28" i="153" s="1"/>
  <c r="N29" i="153" s="1"/>
  <c r="N30" i="153" s="1"/>
  <c r="N31" i="153" s="1"/>
  <c r="N32" i="153" s="1"/>
  <c r="N33" i="153" s="1"/>
</calcChain>
</file>

<file path=xl/sharedStrings.xml><?xml version="1.0" encoding="utf-8"?>
<sst xmlns="http://schemas.openxmlformats.org/spreadsheetml/2006/main" count="55" uniqueCount="38">
  <si>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</si>
  <si>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</si>
  <si>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</si>
  <si>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</si>
  <si>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</si>
  <si>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</si>
  <si>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</si>
  <si>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</si>
  <si>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</si>
  <si>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</si>
  <si>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</si>
  <si>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</si>
  <si>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</si>
  <si>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</si>
  <si>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</si>
  <si>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</si>
  <si>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</si>
  <si>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</si>
  <si>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</si>
  <si>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</si>
  <si>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</si>
  <si>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</si>
  <si>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</si>
  <si>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</si>
  <si>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</si>
  <si>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</si>
  <si>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</si>
  <si>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</si>
  <si>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</si>
  <si>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</si>
  <si>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</si>
  <si>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</si>
  <si>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</si>
  <si>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-</t>
  </si>
  <si>
    <r>
      <t xml:space="preserve">Cuadro IV.171. </t>
    </r>
    <r>
      <rPr>
        <b/>
        <sz val="14"/>
        <rFont val="Times New Roman"/>
        <family val="1"/>
      </rPr>
      <t xml:space="preserve">  Deducción por actividades de investigación y desarrollo.</t>
    </r>
  </si>
  <si>
    <t>Ejercicio 2013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</si>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</sst>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56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3" fontId="2" fillId="0" borderId="0" xfId="0" applyNumberFormat="1" applyFont="1" applyFill="1" applyBorder="1" applyAlignment="1">
      <alignment horizontal="right" vertical="center" indent="2"/>
    </xf>
    <xf numFmtId="166" fontId="2" fillId="0" borderId="0" xfId="0" applyNumberFormat="1" applyFont="1" applyFill="1" applyBorder="1" applyAlignment="1">
      <alignment horizontal="right" vertical="center" indent="3"/>
    </xf>
    <xf numFmtId="9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2"/>
    </xf>
    <xf numFmtId="164" fontId="2" fillId="0" borderId="0" xfId="0" applyNumberFormat="1" applyFont="1" applyFill="1" applyBorder="1" applyAlignment="1">
      <alignment horizontal="right" vertical="center" indent="2"/>
    </xf>
    <xf numFmtId="3" fontId="2" fillId="0" borderId="0" xfId="0" applyNumberFormat="1" applyFont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 wrapText="1"/>
    </xf>
    <xf numFmtId="0" fontId="12" fillId="0" borderId="0" xfId="0" applyFont="1" applyBorder="1"/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5" t="s">
        <v>10</v>
      </c>
      <c r="C2" s="46"/>
      <c r="D2" s="46"/>
      <c r="E2" s="46"/>
      <c r="F2" s="46"/>
      <c r="G2" s="46"/>
      <c r="H2" s="46"/>
      <c r="I2" s="47"/>
      <c r="J2" s="47"/>
      <c r="K2" s="47"/>
      <c r="L2" s="47"/>
      <c r="M2" s="47"/>
      <c r="N2" s="47"/>
      <c r="O2" s="47"/>
      <c r="P2" s="48"/>
    </row>
    <row r="3" spans="2:18" ht="6.95" customHeight="1" x14ac:dyDescent="0.2"/>
    <row r="4" spans="2:18" ht="18" customHeight="1" x14ac:dyDescent="0.2">
      <c r="B4" s="49" t="s">
        <v>34</v>
      </c>
      <c r="C4" s="49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</row>
    <row r="5" spans="2:18" ht="18" customHeight="1" x14ac:dyDescent="0.2">
      <c r="B5" s="50" t="s">
        <v>35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</row>
    <row r="6" spans="2:18" ht="14.1" customHeight="1" x14ac:dyDescent="0.2"/>
    <row r="7" spans="2:18" ht="15.95" customHeight="1" x14ac:dyDescent="0.2">
      <c r="B7" s="54" t="s">
        <v>32</v>
      </c>
      <c r="C7" s="5"/>
      <c r="D7" s="51" t="s">
        <v>0</v>
      </c>
      <c r="E7" s="51"/>
      <c r="F7" s="51"/>
      <c r="G7" s="51"/>
      <c r="H7" s="51"/>
      <c r="I7" s="6"/>
      <c r="J7" s="51" t="s">
        <v>4</v>
      </c>
      <c r="K7" s="51"/>
      <c r="L7" s="51"/>
      <c r="M7" s="51"/>
      <c r="N7" s="51"/>
      <c r="O7" s="51"/>
      <c r="P7" s="51"/>
    </row>
    <row r="8" spans="2:18" s="2" customFormat="1" ht="3.95" customHeight="1" x14ac:dyDescent="0.2">
      <c r="B8" s="54"/>
      <c r="C8" s="5"/>
      <c r="D8" s="6"/>
      <c r="E8" s="6"/>
      <c r="F8" s="7"/>
      <c r="G8" s="7"/>
      <c r="H8" s="7"/>
      <c r="I8" s="6"/>
      <c r="J8" s="6"/>
      <c r="K8" s="6"/>
      <c r="L8" s="6"/>
      <c r="M8" s="6"/>
      <c r="N8" s="6"/>
      <c r="O8" s="6"/>
      <c r="P8" s="6"/>
    </row>
    <row r="9" spans="2:18" ht="15.95" customHeight="1" x14ac:dyDescent="0.25">
      <c r="B9" s="54"/>
      <c r="C9" s="5"/>
      <c r="D9" s="52" t="s">
        <v>3</v>
      </c>
      <c r="E9" s="5"/>
      <c r="F9" s="53" t="s">
        <v>12</v>
      </c>
      <c r="G9" s="53"/>
      <c r="H9" s="53"/>
      <c r="I9" s="5"/>
      <c r="J9" s="43" t="s">
        <v>9</v>
      </c>
      <c r="K9" s="25"/>
      <c r="L9" s="53" t="s">
        <v>12</v>
      </c>
      <c r="M9" s="53"/>
      <c r="N9" s="53"/>
      <c r="O9" s="5"/>
      <c r="P9" s="43" t="s">
        <v>8</v>
      </c>
    </row>
    <row r="10" spans="2:18" s="2" customFormat="1" ht="3.95" customHeight="1" x14ac:dyDescent="0.25">
      <c r="B10" s="55" t="s">
        <v>13</v>
      </c>
      <c r="C10" s="5"/>
      <c r="D10" s="52"/>
      <c r="E10" s="5"/>
      <c r="F10" s="5"/>
      <c r="G10" s="5"/>
      <c r="H10" s="5"/>
      <c r="I10" s="5"/>
      <c r="J10" s="43"/>
      <c r="K10" s="25"/>
      <c r="L10" s="5"/>
      <c r="M10" s="5"/>
      <c r="N10" s="5"/>
      <c r="O10" s="5"/>
      <c r="P10" s="43"/>
    </row>
    <row r="11" spans="2:18" ht="15.95" customHeight="1" x14ac:dyDescent="0.2">
      <c r="B11" s="55"/>
      <c r="C11" s="5"/>
      <c r="D11" s="52"/>
      <c r="E11" s="5"/>
      <c r="F11" s="8" t="s">
        <v>6</v>
      </c>
      <c r="G11" s="6"/>
      <c r="H11" s="8" t="s">
        <v>7</v>
      </c>
      <c r="I11" s="6"/>
      <c r="J11" s="41" t="s">
        <v>13</v>
      </c>
      <c r="K11" s="26"/>
      <c r="L11" s="8" t="s">
        <v>6</v>
      </c>
      <c r="M11" s="6"/>
      <c r="N11" s="8" t="s">
        <v>7</v>
      </c>
      <c r="O11" s="6"/>
      <c r="P11" s="42" t="s">
        <v>5</v>
      </c>
    </row>
    <row r="12" spans="2:18" s="2" customFormat="1" ht="3.95" customHeight="1" x14ac:dyDescent="0.2">
      <c r="B12" s="5"/>
      <c r="C12" s="5"/>
      <c r="D12" s="5"/>
      <c r="E12" s="5"/>
      <c r="F12" s="6"/>
      <c r="G12" s="6"/>
      <c r="H12" s="6"/>
      <c r="I12" s="6"/>
      <c r="J12" s="26"/>
      <c r="K12" s="26"/>
      <c r="L12" s="6"/>
      <c r="M12" s="6"/>
      <c r="N12" s="6"/>
      <c r="O12" s="6"/>
      <c r="P12" s="27"/>
    </row>
    <row r="13" spans="2:18" ht="15" customHeight="1" x14ac:dyDescent="0.2">
      <c r="B13" s="9">
        <v>0</v>
      </c>
      <c r="C13" s="9"/>
      <c r="D13" s="11">
        <v>0</v>
      </c>
      <c r="E13" s="11"/>
      <c r="F13" s="12">
        <f>(D13/D$34)*100</f>
        <v>0</v>
      </c>
      <c r="G13" s="13"/>
      <c r="H13" s="12">
        <f>F13</f>
        <v>0</v>
      </c>
      <c r="I13" s="28"/>
      <c r="J13" s="29">
        <v>0</v>
      </c>
      <c r="K13" s="11"/>
      <c r="L13" s="12">
        <f>(J13/J$34)*100</f>
        <v>0</v>
      </c>
      <c r="M13" s="13"/>
      <c r="N13" s="12">
        <f>L13</f>
        <v>0</v>
      </c>
      <c r="O13" s="28"/>
      <c r="P13" s="11" t="s">
        <v>33</v>
      </c>
      <c r="R13" s="3"/>
    </row>
    <row r="14" spans="2:18" ht="15" customHeight="1" x14ac:dyDescent="0.2">
      <c r="B14" s="14" t="s">
        <v>14</v>
      </c>
      <c r="C14" s="10"/>
      <c r="D14" s="11" t="s">
        <v>36</v>
      </c>
      <c r="E14" s="11"/>
      <c r="F14" s="12" t="s">
        <v>36</v>
      </c>
      <c r="G14" s="13"/>
      <c r="H14" s="12" t="s">
        <v>36</v>
      </c>
      <c r="I14" s="30"/>
      <c r="J14" s="29" t="s">
        <v>36</v>
      </c>
      <c r="K14" s="11"/>
      <c r="L14" s="12" t="s">
        <v>36</v>
      </c>
      <c r="M14" s="13"/>
      <c r="N14" s="12" t="s">
        <v>36</v>
      </c>
      <c r="O14" s="30"/>
      <c r="P14" s="11" t="s">
        <v>36</v>
      </c>
      <c r="R14" s="3"/>
    </row>
    <row r="15" spans="2:18" ht="15" customHeight="1" x14ac:dyDescent="0.2">
      <c r="B15" s="14" t="s">
        <v>29</v>
      </c>
      <c r="C15" s="10"/>
      <c r="D15" s="11" t="s">
        <v>36</v>
      </c>
      <c r="E15" s="11"/>
      <c r="F15" s="12" t="s">
        <v>36</v>
      </c>
      <c r="G15" s="13"/>
      <c r="H15" s="12" t="s">
        <v>36</v>
      </c>
      <c r="I15" s="30"/>
      <c r="J15" s="29" t="s">
        <v>36</v>
      </c>
      <c r="K15" s="11"/>
      <c r="L15" s="12" t="s">
        <v>36</v>
      </c>
      <c r="M15" s="13"/>
      <c r="N15" s="12" t="s">
        <v>36</v>
      </c>
      <c r="O15" s="30"/>
      <c r="P15" s="11" t="s">
        <v>36</v>
      </c>
      <c r="R15" s="3"/>
    </row>
    <row r="16" spans="2:18" ht="15" customHeight="1" x14ac:dyDescent="0.2">
      <c r="B16" s="14" t="s">
        <v>23</v>
      </c>
      <c r="C16" s="10"/>
      <c r="D16" s="11">
        <v>16</v>
      </c>
      <c r="E16" s="11"/>
      <c r="F16" s="12">
        <f t="shared" ref="F16:F33" si="0">(D16/D$34)*100</f>
        <v>1.0554089709762533</v>
      </c>
      <c r="G16" s="13"/>
      <c r="H16" s="12">
        <v>1.7150395778364116</v>
      </c>
      <c r="I16" s="30"/>
      <c r="J16" s="29">
        <v>2.1080799999999993E-2</v>
      </c>
      <c r="K16" s="11"/>
      <c r="L16" s="12">
        <f t="shared" ref="L16:L33" si="1">(J16/J$34)*100</f>
        <v>1.2172245045556673E-2</v>
      </c>
      <c r="M16" s="13"/>
      <c r="N16" s="12">
        <v>1.8026381927754326E-2</v>
      </c>
      <c r="O16" s="30"/>
      <c r="P16" s="11">
        <f t="shared" ref="P16:P34" si="2">(J16/D16)*1000000</f>
        <v>1317.5499999999995</v>
      </c>
      <c r="R16" s="3"/>
    </row>
    <row r="17" spans="2:18" ht="15" customHeight="1" x14ac:dyDescent="0.2">
      <c r="B17" s="15" t="s">
        <v>15</v>
      </c>
      <c r="C17" s="19"/>
      <c r="D17" s="16">
        <v>42</v>
      </c>
      <c r="E17" s="16"/>
      <c r="F17" s="4">
        <f t="shared" si="0"/>
        <v>2.7704485488126647</v>
      </c>
      <c r="G17" s="17"/>
      <c r="H17" s="4">
        <f t="shared" ref="H17:H32" si="3">H16+F17</f>
        <v>4.4854881266490763</v>
      </c>
      <c r="I17" s="31"/>
      <c r="J17" s="32">
        <v>7.0984480000000003E-2</v>
      </c>
      <c r="K17" s="16"/>
      <c r="L17" s="4">
        <f t="shared" si="1"/>
        <v>4.0987082320946881E-2</v>
      </c>
      <c r="M17" s="17"/>
      <c r="N17" s="4">
        <f t="shared" ref="N17:N32" si="4">N16+L17</f>
        <v>5.9013464248701207E-2</v>
      </c>
      <c r="O17" s="31"/>
      <c r="P17" s="16">
        <f t="shared" si="2"/>
        <v>1690.1066666666668</v>
      </c>
      <c r="R17" s="3"/>
    </row>
    <row r="18" spans="2:18" ht="15" customHeight="1" x14ac:dyDescent="0.2">
      <c r="B18" s="14" t="s">
        <v>16</v>
      </c>
      <c r="C18" s="10"/>
      <c r="D18" s="11">
        <v>40</v>
      </c>
      <c r="E18" s="11"/>
      <c r="F18" s="12">
        <f t="shared" si="0"/>
        <v>2.6385224274406331</v>
      </c>
      <c r="G18" s="13"/>
      <c r="H18" s="12">
        <f t="shared" si="3"/>
        <v>7.1240105540897094</v>
      </c>
      <c r="I18" s="30"/>
      <c r="J18" s="29">
        <v>0.14522388</v>
      </c>
      <c r="K18" s="11"/>
      <c r="L18" s="12">
        <f t="shared" si="1"/>
        <v>8.385358496008298E-2</v>
      </c>
      <c r="M18" s="13"/>
      <c r="N18" s="12">
        <f t="shared" si="4"/>
        <v>0.14286704920878418</v>
      </c>
      <c r="O18" s="30"/>
      <c r="P18" s="11">
        <f t="shared" si="2"/>
        <v>3630.5970000000002</v>
      </c>
      <c r="R18" s="3"/>
    </row>
    <row r="19" spans="2:18" ht="15" customHeight="1" x14ac:dyDescent="0.2">
      <c r="B19" s="14" t="s">
        <v>17</v>
      </c>
      <c r="C19" s="10"/>
      <c r="D19" s="11">
        <v>88</v>
      </c>
      <c r="E19" s="11"/>
      <c r="F19" s="12">
        <f t="shared" si="0"/>
        <v>5.8047493403693933</v>
      </c>
      <c r="G19" s="13"/>
      <c r="H19" s="12">
        <f t="shared" si="3"/>
        <v>12.928759894459102</v>
      </c>
      <c r="I19" s="30"/>
      <c r="J19" s="29">
        <v>0.39574813000000003</v>
      </c>
      <c r="K19" s="11"/>
      <c r="L19" s="12">
        <f t="shared" si="1"/>
        <v>0.22850855824640529</v>
      </c>
      <c r="M19" s="13"/>
      <c r="N19" s="12">
        <f t="shared" si="4"/>
        <v>0.37137560745518949</v>
      </c>
      <c r="O19" s="30"/>
      <c r="P19" s="11">
        <f t="shared" si="2"/>
        <v>4497.1378409090912</v>
      </c>
      <c r="R19" s="3"/>
    </row>
    <row r="20" spans="2:18" ht="15" customHeight="1" x14ac:dyDescent="0.2">
      <c r="B20" s="14" t="s">
        <v>22</v>
      </c>
      <c r="C20" s="10"/>
      <c r="D20" s="11">
        <v>204</v>
      </c>
      <c r="E20" s="11"/>
      <c r="F20" s="12">
        <f t="shared" si="0"/>
        <v>13.456464379947231</v>
      </c>
      <c r="G20" s="13"/>
      <c r="H20" s="12">
        <f t="shared" si="3"/>
        <v>26.385224274406333</v>
      </c>
      <c r="I20" s="30"/>
      <c r="J20" s="29">
        <v>2.3444726999999994</v>
      </c>
      <c r="K20" s="11"/>
      <c r="L20" s="12">
        <f t="shared" si="1"/>
        <v>1.353719792750649</v>
      </c>
      <c r="M20" s="13"/>
      <c r="N20" s="12">
        <f t="shared" si="4"/>
        <v>1.7250954002058385</v>
      </c>
      <c r="O20" s="30"/>
      <c r="P20" s="11">
        <f t="shared" si="2"/>
        <v>11492.513235294115</v>
      </c>
      <c r="R20" s="3"/>
    </row>
    <row r="21" spans="2:18" ht="15" customHeight="1" x14ac:dyDescent="0.2">
      <c r="B21" s="14" t="s">
        <v>24</v>
      </c>
      <c r="C21" s="10"/>
      <c r="D21" s="11">
        <v>131</v>
      </c>
      <c r="E21" s="11"/>
      <c r="F21" s="12">
        <f t="shared" si="0"/>
        <v>8.6411609498680733</v>
      </c>
      <c r="G21" s="13"/>
      <c r="H21" s="12">
        <f t="shared" si="3"/>
        <v>35.026385224274406</v>
      </c>
      <c r="I21" s="30"/>
      <c r="J21" s="29">
        <v>2.8444060500000004</v>
      </c>
      <c r="K21" s="11"/>
      <c r="L21" s="12">
        <f t="shared" si="1"/>
        <v>1.6423858416029724</v>
      </c>
      <c r="M21" s="13"/>
      <c r="N21" s="12">
        <f t="shared" si="4"/>
        <v>3.3674812418088109</v>
      </c>
      <c r="O21" s="30"/>
      <c r="P21" s="11">
        <f t="shared" si="2"/>
        <v>21713.023282442751</v>
      </c>
      <c r="R21" s="3"/>
    </row>
    <row r="22" spans="2:18" ht="15" customHeight="1" x14ac:dyDescent="0.2">
      <c r="B22" s="18" t="s">
        <v>25</v>
      </c>
      <c r="C22" s="19"/>
      <c r="D22" s="16">
        <v>55</v>
      </c>
      <c r="E22" s="16"/>
      <c r="F22" s="4">
        <f t="shared" si="0"/>
        <v>3.6279683377308705</v>
      </c>
      <c r="G22" s="17"/>
      <c r="H22" s="4">
        <f t="shared" si="3"/>
        <v>38.654353562005277</v>
      </c>
      <c r="I22" s="31"/>
      <c r="J22" s="32">
        <v>1.9126945200000001</v>
      </c>
      <c r="K22" s="16"/>
      <c r="L22" s="4">
        <f t="shared" si="1"/>
        <v>1.1044071569738059</v>
      </c>
      <c r="M22" s="17"/>
      <c r="N22" s="4">
        <f t="shared" si="4"/>
        <v>4.4718883987826166</v>
      </c>
      <c r="O22" s="31"/>
      <c r="P22" s="16">
        <f t="shared" si="2"/>
        <v>34776.264000000003</v>
      </c>
      <c r="R22" s="3"/>
    </row>
    <row r="23" spans="2:18" ht="15" customHeight="1" x14ac:dyDescent="0.2">
      <c r="B23" s="14" t="s">
        <v>26</v>
      </c>
      <c r="C23" s="10"/>
      <c r="D23" s="11">
        <v>66</v>
      </c>
      <c r="E23" s="11"/>
      <c r="F23" s="12">
        <f t="shared" si="0"/>
        <v>4.3535620052770447</v>
      </c>
      <c r="G23" s="13"/>
      <c r="H23" s="12">
        <f t="shared" si="3"/>
        <v>43.007915567282325</v>
      </c>
      <c r="I23" s="30"/>
      <c r="J23" s="29">
        <v>2.8473070100000006</v>
      </c>
      <c r="K23" s="11"/>
      <c r="L23" s="12">
        <f t="shared" si="1"/>
        <v>1.6440608822080423</v>
      </c>
      <c r="M23" s="13"/>
      <c r="N23" s="12">
        <f t="shared" si="4"/>
        <v>6.1159492809906588</v>
      </c>
      <c r="O23" s="30"/>
      <c r="P23" s="11">
        <f t="shared" si="2"/>
        <v>43141.015303030312</v>
      </c>
      <c r="R23" s="3"/>
    </row>
    <row r="24" spans="2:18" ht="15" customHeight="1" x14ac:dyDescent="0.2">
      <c r="B24" s="14" t="s">
        <v>27</v>
      </c>
      <c r="C24" s="10"/>
      <c r="D24" s="11">
        <v>89</v>
      </c>
      <c r="E24" s="11"/>
      <c r="F24" s="12">
        <f t="shared" si="0"/>
        <v>5.8707124010554095</v>
      </c>
      <c r="G24" s="13"/>
      <c r="H24" s="12">
        <f t="shared" si="3"/>
        <v>48.878627968337732</v>
      </c>
      <c r="I24" s="30"/>
      <c r="J24" s="29">
        <v>3.1270959000000005</v>
      </c>
      <c r="K24" s="11"/>
      <c r="L24" s="12">
        <f t="shared" si="1"/>
        <v>1.8056135239533415</v>
      </c>
      <c r="M24" s="13"/>
      <c r="N24" s="12">
        <f t="shared" si="4"/>
        <v>7.9215628049440001</v>
      </c>
      <c r="O24" s="30"/>
      <c r="P24" s="11">
        <f t="shared" si="2"/>
        <v>35135.908988764051</v>
      </c>
      <c r="R24" s="3"/>
    </row>
    <row r="25" spans="2:18" ht="15" customHeight="1" x14ac:dyDescent="0.2">
      <c r="B25" s="14" t="s">
        <v>28</v>
      </c>
      <c r="C25" s="10"/>
      <c r="D25" s="11">
        <v>270</v>
      </c>
      <c r="E25" s="11"/>
      <c r="F25" s="12">
        <f t="shared" si="0"/>
        <v>17.810026385224276</v>
      </c>
      <c r="G25" s="13"/>
      <c r="H25" s="12">
        <f t="shared" si="3"/>
        <v>66.688654353562015</v>
      </c>
      <c r="I25" s="30"/>
      <c r="J25" s="29">
        <v>18.948032909999991</v>
      </c>
      <c r="K25" s="11"/>
      <c r="L25" s="12">
        <f t="shared" si="1"/>
        <v>10.94076599141362</v>
      </c>
      <c r="M25" s="13"/>
      <c r="N25" s="12">
        <f t="shared" si="4"/>
        <v>18.86232879635762</v>
      </c>
      <c r="O25" s="30"/>
      <c r="P25" s="11">
        <f t="shared" si="2"/>
        <v>70177.899666666635</v>
      </c>
      <c r="R25" s="3"/>
    </row>
    <row r="26" spans="2:18" ht="15" customHeight="1" x14ac:dyDescent="0.2">
      <c r="B26" s="14" t="s">
        <v>18</v>
      </c>
      <c r="C26" s="10"/>
      <c r="D26" s="11">
        <v>198</v>
      </c>
      <c r="E26" s="11"/>
      <c r="F26" s="12">
        <f t="shared" si="0"/>
        <v>13.060686015831136</v>
      </c>
      <c r="G26" s="13"/>
      <c r="H26" s="12">
        <f t="shared" si="3"/>
        <v>79.749340369393153</v>
      </c>
      <c r="I26" s="30"/>
      <c r="J26" s="29">
        <v>18.430859599999998</v>
      </c>
      <c r="K26" s="11"/>
      <c r="L26" s="12">
        <f t="shared" si="1"/>
        <v>10.642145433354081</v>
      </c>
      <c r="M26" s="13"/>
      <c r="N26" s="12">
        <f t="shared" si="4"/>
        <v>29.5044742297117</v>
      </c>
      <c r="O26" s="30"/>
      <c r="P26" s="11">
        <f t="shared" si="2"/>
        <v>93085.149494949495</v>
      </c>
      <c r="R26" s="3"/>
    </row>
    <row r="27" spans="2:18" ht="15" customHeight="1" x14ac:dyDescent="0.2">
      <c r="B27" s="18" t="s">
        <v>19</v>
      </c>
      <c r="C27" s="19"/>
      <c r="D27" s="16">
        <v>78</v>
      </c>
      <c r="E27" s="16"/>
      <c r="F27" s="4">
        <f t="shared" si="0"/>
        <v>5.1451187335092348</v>
      </c>
      <c r="G27" s="17"/>
      <c r="H27" s="4">
        <f t="shared" si="3"/>
        <v>84.894459102902388</v>
      </c>
      <c r="I27" s="31"/>
      <c r="J27" s="32">
        <v>11.794456969999999</v>
      </c>
      <c r="K27" s="16"/>
      <c r="L27" s="4">
        <f t="shared" si="1"/>
        <v>6.8102263869546658</v>
      </c>
      <c r="M27" s="17"/>
      <c r="N27" s="4">
        <f t="shared" si="4"/>
        <v>36.314700616666364</v>
      </c>
      <c r="O27" s="31"/>
      <c r="P27" s="16">
        <f t="shared" si="2"/>
        <v>151210.98679487177</v>
      </c>
      <c r="R27" s="3"/>
    </row>
    <row r="28" spans="2:18" ht="15" customHeight="1" x14ac:dyDescent="0.2">
      <c r="B28" s="14" t="s">
        <v>20</v>
      </c>
      <c r="C28" s="10"/>
      <c r="D28" s="11">
        <v>49</v>
      </c>
      <c r="E28" s="11"/>
      <c r="F28" s="12">
        <f t="shared" si="0"/>
        <v>3.2321899736147754</v>
      </c>
      <c r="G28" s="13"/>
      <c r="H28" s="12">
        <f t="shared" si="3"/>
        <v>88.126649076517168</v>
      </c>
      <c r="I28" s="30"/>
      <c r="J28" s="29">
        <v>7.228906320000001</v>
      </c>
      <c r="K28" s="11"/>
      <c r="L28" s="12">
        <f t="shared" si="1"/>
        <v>4.1740360488412849</v>
      </c>
      <c r="M28" s="13"/>
      <c r="N28" s="12">
        <f t="shared" si="4"/>
        <v>40.488736665507652</v>
      </c>
      <c r="O28" s="30"/>
      <c r="P28" s="11">
        <f t="shared" si="2"/>
        <v>147528.70040816331</v>
      </c>
      <c r="R28" s="3"/>
    </row>
    <row r="29" spans="2:18" ht="15" customHeight="1" x14ac:dyDescent="0.2">
      <c r="B29" s="14" t="s">
        <v>1</v>
      </c>
      <c r="C29" s="10"/>
      <c r="D29" s="11">
        <v>91</v>
      </c>
      <c r="E29" s="11"/>
      <c r="F29" s="12">
        <f t="shared" si="0"/>
        <v>6.002638522427441</v>
      </c>
      <c r="G29" s="13"/>
      <c r="H29" s="12">
        <f t="shared" si="3"/>
        <v>94.129287598944615</v>
      </c>
      <c r="I29" s="30"/>
      <c r="J29" s="29">
        <v>26.963015070000001</v>
      </c>
      <c r="K29" s="11"/>
      <c r="L29" s="12">
        <f t="shared" si="1"/>
        <v>15.568689357096389</v>
      </c>
      <c r="M29" s="13"/>
      <c r="N29" s="12">
        <f t="shared" si="4"/>
        <v>56.057426022604041</v>
      </c>
      <c r="O29" s="30"/>
      <c r="P29" s="11">
        <f t="shared" si="2"/>
        <v>296296.8689010989</v>
      </c>
      <c r="R29" s="3"/>
    </row>
    <row r="30" spans="2:18" ht="15" customHeight="1" x14ac:dyDescent="0.2">
      <c r="B30" s="14" t="s">
        <v>2</v>
      </c>
      <c r="C30" s="10"/>
      <c r="D30" s="11">
        <v>34</v>
      </c>
      <c r="E30" s="11"/>
      <c r="F30" s="12">
        <f t="shared" si="0"/>
        <v>2.2427440633245381</v>
      </c>
      <c r="G30" s="13"/>
      <c r="H30" s="12">
        <f t="shared" si="3"/>
        <v>96.372031662269151</v>
      </c>
      <c r="I30" s="30"/>
      <c r="J30" s="29">
        <v>19.215722759999998</v>
      </c>
      <c r="K30" s="11"/>
      <c r="L30" s="12">
        <f t="shared" si="1"/>
        <v>11.095332537768995</v>
      </c>
      <c r="M30" s="13"/>
      <c r="N30" s="12">
        <f t="shared" si="4"/>
        <v>67.15275856037303</v>
      </c>
      <c r="O30" s="30"/>
      <c r="P30" s="11">
        <f t="shared" si="2"/>
        <v>565168.31647058821</v>
      </c>
      <c r="R30" s="3"/>
    </row>
    <row r="31" spans="2:18" ht="15" customHeight="1" x14ac:dyDescent="0.2">
      <c r="B31" s="14" t="s">
        <v>21</v>
      </c>
      <c r="C31" s="10"/>
      <c r="D31" s="11">
        <v>20</v>
      </c>
      <c r="E31" s="11"/>
      <c r="F31" s="12">
        <f t="shared" si="0"/>
        <v>1.3192612137203166</v>
      </c>
      <c r="G31" s="13"/>
      <c r="H31" s="12">
        <f t="shared" si="3"/>
        <v>97.691292875989461</v>
      </c>
      <c r="I31" s="30"/>
      <c r="J31" s="29">
        <v>18.791279120000002</v>
      </c>
      <c r="K31" s="11"/>
      <c r="L31" s="12">
        <f t="shared" si="1"/>
        <v>10.850254931885537</v>
      </c>
      <c r="M31" s="13"/>
      <c r="N31" s="12">
        <f t="shared" si="4"/>
        <v>78.00301349225856</v>
      </c>
      <c r="O31" s="30"/>
      <c r="P31" s="11">
        <f t="shared" si="2"/>
        <v>939563.95600000012</v>
      </c>
      <c r="R31" s="3"/>
    </row>
    <row r="32" spans="2:18" ht="15" customHeight="1" x14ac:dyDescent="0.2">
      <c r="B32" s="14" t="s">
        <v>30</v>
      </c>
      <c r="C32" s="10"/>
      <c r="D32" s="11">
        <v>11</v>
      </c>
      <c r="E32" s="11"/>
      <c r="F32" s="12">
        <f t="shared" si="0"/>
        <v>0.72559366754617416</v>
      </c>
      <c r="G32" s="13"/>
      <c r="H32" s="12">
        <f t="shared" si="3"/>
        <v>98.416886543535639</v>
      </c>
      <c r="I32" s="30"/>
      <c r="J32" s="29">
        <v>11.37895674</v>
      </c>
      <c r="K32" s="11"/>
      <c r="L32" s="12">
        <f t="shared" si="1"/>
        <v>6.57031278708914</v>
      </c>
      <c r="M32" s="13"/>
      <c r="N32" s="12">
        <f t="shared" si="4"/>
        <v>84.573326279347697</v>
      </c>
      <c r="O32" s="30"/>
      <c r="P32" s="11">
        <f t="shared" si="2"/>
        <v>1034450.6127272728</v>
      </c>
      <c r="R32" s="3"/>
    </row>
    <row r="33" spans="2:18" ht="15" customHeight="1" x14ac:dyDescent="0.2">
      <c r="B33" s="9" t="s">
        <v>31</v>
      </c>
      <c r="C33" s="10"/>
      <c r="D33" s="11">
        <v>24</v>
      </c>
      <c r="E33" s="11"/>
      <c r="F33" s="12">
        <f t="shared" si="0"/>
        <v>1.5831134564643801</v>
      </c>
      <c r="G33" s="13"/>
      <c r="H33" s="12">
        <f>H32+F33</f>
        <v>100.00000000000001</v>
      </c>
      <c r="I33" s="30"/>
      <c r="J33" s="29">
        <v>26.717061820000001</v>
      </c>
      <c r="K33" s="11"/>
      <c r="L33" s="12">
        <f t="shared" si="1"/>
        <v>15.426673720652273</v>
      </c>
      <c r="M33" s="13"/>
      <c r="N33" s="12">
        <f>N32+L33</f>
        <v>99.999999999999972</v>
      </c>
      <c r="O33" s="30"/>
      <c r="P33" s="11">
        <f t="shared" si="2"/>
        <v>1113210.9091666667</v>
      </c>
      <c r="R33" s="3"/>
    </row>
    <row r="34" spans="2:18" ht="15.95" customHeight="1" x14ac:dyDescent="0.2">
      <c r="B34" s="20" t="s">
        <v>11</v>
      </c>
      <c r="C34" s="20"/>
      <c r="D34" s="21">
        <v>1516</v>
      </c>
      <c r="E34" s="21"/>
      <c r="F34" s="22">
        <f>(D34/D$34)*100</f>
        <v>100</v>
      </c>
      <c r="G34" s="23"/>
      <c r="H34" s="24"/>
      <c r="I34" s="24"/>
      <c r="J34" s="33">
        <v>173.18744341000001</v>
      </c>
      <c r="K34" s="21"/>
      <c r="L34" s="22">
        <f>(J34/J$34)*100</f>
        <v>100</v>
      </c>
      <c r="M34" s="23"/>
      <c r="N34" s="24"/>
      <c r="O34" s="24"/>
      <c r="P34" s="34">
        <f t="shared" si="2"/>
        <v>114239.73839709764</v>
      </c>
      <c r="R34" s="3"/>
    </row>
    <row r="35" spans="2:18" ht="3.95" customHeight="1" x14ac:dyDescent="0.2">
      <c r="B35" s="6"/>
      <c r="C35" s="6"/>
      <c r="D35" s="35"/>
      <c r="E35" s="35"/>
      <c r="F35" s="36"/>
      <c r="G35" s="37"/>
      <c r="H35" s="38"/>
      <c r="I35" s="38"/>
      <c r="J35" s="39"/>
      <c r="K35" s="35"/>
      <c r="L35" s="36"/>
      <c r="M35" s="37"/>
      <c r="N35" s="38"/>
      <c r="O35" s="38"/>
      <c r="P35" s="40"/>
      <c r="R35" s="3"/>
    </row>
    <row r="36" spans="2:18" ht="12.95" customHeight="1" x14ac:dyDescent="0.25">
      <c r="B36" s="44" t="s">
        <v>37</v>
      </c>
    </row>
  </sheetData>
  <mergeCells count="10">
    <mergeCell ref="B2:P2"/>
    <mergeCell ref="B4:P4"/>
    <mergeCell ref="B5:P5"/>
    <mergeCell ref="B7:B9"/>
    <mergeCell ref="D7:H7"/>
    <mergeCell ref="J7:P7"/>
    <mergeCell ref="D9:D11"/>
    <mergeCell ref="F9:H9"/>
    <mergeCell ref="L9:N9"/>
    <mergeCell ref="B10:B11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C_IV.171</vt:lpstr>
      <vt:lpstr>C_IV.171!Área_de_impresión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2016-06-28T14:13:03Z</cp:lastPrinted>
  <dcterms:created xsi:type="dcterms:W3CDTF">1996-11-27T10:00:04Z</dcterms:created>
  <dcterms:modified xsi:type="dcterms:W3CDTF">2016-07-08T08:00:59Z</dcterms:modified>
</cp:coreProperties>
</file>