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72" sheetId="154" r:id="rId1"/>
  </sheets>
  <definedNames>
    <definedName name="_xlnm.Print_Area" localSheetId="0">C_IV.172!$B$2:$P$34</definedName>
  </definedNames>
  <calcPr calcId="145621"/>
</workbook>
</file>

<file path=xl/calcChain.xml><?xml version="1.0" encoding="utf-8"?>
<calcChain xmlns="http://schemas.openxmlformats.org/spreadsheetml/2006/main">
  <c r="P34" i="154" l="1"/>
  <c r="L34" i="154"/>
  <c r="F34" i="154"/>
  <c r="P33" i="154"/>
  <c r="L33" i="154"/>
  <c r="F33" i="154"/>
  <c r="P32" i="154"/>
  <c r="L32" i="154"/>
  <c r="F32" i="154"/>
  <c r="P31" i="154"/>
  <c r="L31" i="154"/>
  <c r="F31" i="154"/>
  <c r="P30" i="154"/>
  <c r="L30" i="154"/>
  <c r="F30" i="154"/>
  <c r="P29" i="154"/>
  <c r="L29" i="154"/>
  <c r="F29" i="154"/>
  <c r="P28" i="154"/>
  <c r="L28" i="154"/>
  <c r="F28" i="154"/>
  <c r="P27" i="154"/>
  <c r="L27" i="154"/>
  <c r="F27" i="154"/>
  <c r="P26" i="154"/>
  <c r="L26" i="154"/>
  <c r="F26" i="154"/>
  <c r="P25" i="154"/>
  <c r="L25" i="154"/>
  <c r="F25" i="154"/>
  <c r="P24" i="154"/>
  <c r="L24" i="154"/>
  <c r="F24" i="154"/>
  <c r="P23" i="154"/>
  <c r="L23" i="154"/>
  <c r="F23" i="154"/>
  <c r="P22" i="154"/>
  <c r="L22" i="154"/>
  <c r="F22" i="154"/>
  <c r="P21" i="154"/>
  <c r="L21" i="154"/>
  <c r="F21" i="154"/>
  <c r="P20" i="154"/>
  <c r="L20" i="154"/>
  <c r="F20" i="154"/>
  <c r="P19" i="154"/>
  <c r="L19" i="154"/>
  <c r="F19" i="154"/>
  <c r="P18" i="154"/>
  <c r="L18" i="154"/>
  <c r="F18" i="154"/>
  <c r="P17" i="154"/>
  <c r="L17" i="154"/>
  <c r="F17" i="154"/>
  <c r="P16" i="154"/>
  <c r="L16" i="154"/>
  <c r="F16" i="154"/>
  <c r="P15" i="154"/>
  <c r="L15" i="154"/>
  <c r="F15" i="154"/>
  <c r="L14" i="154"/>
  <c r="F14" i="154"/>
  <c r="L13" i="154"/>
  <c r="N13" i="154" s="1"/>
  <c r="N14" i="154" s="1"/>
  <c r="N15" i="154" s="1"/>
  <c r="N16" i="154" s="1"/>
  <c r="N17" i="154" s="1"/>
  <c r="N18" i="154" s="1"/>
  <c r="N19" i="154" s="1"/>
  <c r="N20" i="154" s="1"/>
  <c r="N21" i="154" s="1"/>
  <c r="N22" i="154" s="1"/>
  <c r="N23" i="154" s="1"/>
  <c r="N24" i="154" s="1"/>
  <c r="N25" i="154" s="1"/>
  <c r="N26" i="154" s="1"/>
  <c r="N27" i="154" s="1"/>
  <c r="N28" i="154" s="1"/>
  <c r="N29" i="154" s="1"/>
  <c r="N30" i="154" s="1"/>
  <c r="N31" i="154" s="1"/>
  <c r="N32" i="154" s="1"/>
  <c r="N33" i="154" s="1"/>
  <c r="H13" i="154"/>
  <c r="H14" i="154" s="1"/>
  <c r="H15" i="154" s="1"/>
  <c r="H16" i="154" s="1"/>
  <c r="H17" i="154" s="1"/>
  <c r="H18" i="154" s="1"/>
  <c r="H19" i="154" s="1"/>
  <c r="H20" i="154" s="1"/>
  <c r="H21" i="154" s="1"/>
  <c r="H22" i="154" s="1"/>
  <c r="H23" i="154" s="1"/>
  <c r="H24" i="154" s="1"/>
  <c r="H25" i="154" s="1"/>
  <c r="H26" i="154" s="1"/>
  <c r="H27" i="154" s="1"/>
  <c r="H28" i="154" s="1"/>
  <c r="H29" i="154" s="1"/>
  <c r="H30" i="154" s="1"/>
  <c r="H31" i="154" s="1"/>
  <c r="H32" i="154" s="1"/>
  <c r="H33" i="154" s="1"/>
  <c r="F13" i="154"/>
</calcChain>
</file>

<file path=xl/sharedStrings.xml><?xml version="1.0" encoding="utf-8"?>
<sst xmlns="http://schemas.openxmlformats.org/spreadsheetml/2006/main" count="41" uniqueCount="36">
  <si>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</si>
  <si>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</si>
  <si>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</si>
  <si>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</si>
  <si>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</si>
  <si>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</si>
  <si>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</si>
  <si>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</si>
  <si>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</si>
  <si>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</si>
  <si>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</si>
  <si>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</si>
  <si>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</si>
  <si>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</si>
  <si>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</si>
  <si>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</si>
  <si>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</si>
  <si>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</si>
  <si>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</si>
  <si>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</si>
  <si>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</si>
  <si>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</si>
  <si>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</si>
  <si>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</si>
  <si>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</si>
  <si>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</si>
  <si>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</si>
  <si>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</si>
  <si>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</si>
  <si>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</si>
  <si>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</si>
  <si>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</si>
  <si>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</si>
  <si>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-</t>
  </si>
  <si>
    <r>
      <t xml:space="preserve">Cuadro IV.172.  </t>
    </r>
    <r>
      <rPr>
        <b/>
        <sz val="14"/>
        <rFont val="Times New Roman"/>
        <family val="1"/>
      </rPr>
      <t xml:space="preserve">Deducción por actividades de innovación tecnológica. 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</si>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</sst>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49" t="s">
        <v>34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50" t="s">
        <v>35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18" ht="14.1" customHeight="1" x14ac:dyDescent="0.2"/>
    <row r="7" spans="2:18" ht="15.95" customHeight="1" x14ac:dyDescent="0.2">
      <c r="B7" s="51" t="s">
        <v>32</v>
      </c>
      <c r="C7" s="5"/>
      <c r="D7" s="52" t="s">
        <v>0</v>
      </c>
      <c r="E7" s="52"/>
      <c r="F7" s="52"/>
      <c r="G7" s="52"/>
      <c r="H7" s="52"/>
      <c r="I7" s="6"/>
      <c r="J7" s="52" t="s">
        <v>4</v>
      </c>
      <c r="K7" s="52"/>
      <c r="L7" s="52"/>
      <c r="M7" s="52"/>
      <c r="N7" s="52"/>
      <c r="O7" s="52"/>
      <c r="P7" s="52"/>
    </row>
    <row r="8" spans="2:18" s="2" customFormat="1" ht="3.95" customHeight="1" x14ac:dyDescent="0.2">
      <c r="B8" s="51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51"/>
      <c r="C9" s="5"/>
      <c r="D9" s="53" t="s">
        <v>3</v>
      </c>
      <c r="E9" s="5"/>
      <c r="F9" s="54" t="s">
        <v>12</v>
      </c>
      <c r="G9" s="54"/>
      <c r="H9" s="54"/>
      <c r="I9" s="5"/>
      <c r="J9" s="44" t="s">
        <v>9</v>
      </c>
      <c r="K9" s="25"/>
      <c r="L9" s="54" t="s">
        <v>12</v>
      </c>
      <c r="M9" s="54"/>
      <c r="N9" s="54"/>
      <c r="O9" s="5"/>
      <c r="P9" s="44" t="s">
        <v>8</v>
      </c>
    </row>
    <row r="10" spans="2:18" s="2" customFormat="1" ht="3.95" customHeight="1" x14ac:dyDescent="0.25">
      <c r="B10" s="55" t="s">
        <v>13</v>
      </c>
      <c r="C10" s="5"/>
      <c r="D10" s="53"/>
      <c r="E10" s="5"/>
      <c r="F10" s="5"/>
      <c r="G10" s="5"/>
      <c r="H10" s="5"/>
      <c r="I10" s="5"/>
      <c r="J10" s="44"/>
      <c r="K10" s="25"/>
      <c r="L10" s="5"/>
      <c r="M10" s="5"/>
      <c r="N10" s="5"/>
      <c r="O10" s="5"/>
      <c r="P10" s="44"/>
    </row>
    <row r="11" spans="2:18" ht="15.95" customHeight="1" x14ac:dyDescent="0.2">
      <c r="B11" s="55"/>
      <c r="C11" s="5"/>
      <c r="D11" s="53"/>
      <c r="E11" s="5"/>
      <c r="F11" s="8" t="s">
        <v>6</v>
      </c>
      <c r="G11" s="6"/>
      <c r="H11" s="8" t="s">
        <v>7</v>
      </c>
      <c r="I11" s="6"/>
      <c r="J11" s="42" t="s">
        <v>13</v>
      </c>
      <c r="K11" s="26"/>
      <c r="L11" s="8" t="s">
        <v>6</v>
      </c>
      <c r="M11" s="6"/>
      <c r="N11" s="8" t="s">
        <v>7</v>
      </c>
      <c r="O11" s="6"/>
      <c r="P11" s="43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0</v>
      </c>
      <c r="E13" s="11"/>
      <c r="F13" s="12">
        <f>(D13/D$34)*100</f>
        <v>0</v>
      </c>
      <c r="G13" s="13"/>
      <c r="H13" s="12">
        <f>F13</f>
        <v>0</v>
      </c>
      <c r="I13" s="28"/>
      <c r="J13" s="29">
        <v>0</v>
      </c>
      <c r="K13" s="11"/>
      <c r="L13" s="12">
        <f>(J13/J$34)*100</f>
        <v>0</v>
      </c>
      <c r="M13" s="13"/>
      <c r="N13" s="12">
        <f>L13</f>
        <v>0</v>
      </c>
      <c r="O13" s="28"/>
      <c r="P13" s="11" t="s">
        <v>33</v>
      </c>
      <c r="R13" s="3"/>
    </row>
    <row r="14" spans="2:18" ht="15" customHeight="1" x14ac:dyDescent="0.2">
      <c r="B14" s="14" t="s">
        <v>14</v>
      </c>
      <c r="C14" s="10"/>
      <c r="D14" s="11">
        <v>0</v>
      </c>
      <c r="E14" s="11"/>
      <c r="F14" s="12">
        <f t="shared" ref="F14:F33" si="0">(D14/D$34)*100</f>
        <v>0</v>
      </c>
      <c r="G14" s="13"/>
      <c r="H14" s="12">
        <f t="shared" ref="H14:H32" si="1">H13+F14</f>
        <v>0</v>
      </c>
      <c r="I14" s="30"/>
      <c r="J14" s="29">
        <v>0</v>
      </c>
      <c r="K14" s="11"/>
      <c r="L14" s="12">
        <f t="shared" ref="L14:L33" si="2">(J14/J$34)*100</f>
        <v>0</v>
      </c>
      <c r="M14" s="13"/>
      <c r="N14" s="12">
        <f t="shared" ref="N14:N32" si="3">N13+L14</f>
        <v>0</v>
      </c>
      <c r="O14" s="30"/>
      <c r="P14" s="11" t="s">
        <v>33</v>
      </c>
      <c r="R14" s="3"/>
    </row>
    <row r="15" spans="2:18" ht="15" customHeight="1" x14ac:dyDescent="0.2">
      <c r="B15" s="14" t="s">
        <v>29</v>
      </c>
      <c r="C15" s="10"/>
      <c r="D15" s="11">
        <v>6</v>
      </c>
      <c r="E15" s="11"/>
      <c r="F15" s="12">
        <f t="shared" si="0"/>
        <v>0.47021943573667713</v>
      </c>
      <c r="G15" s="13"/>
      <c r="H15" s="12">
        <f t="shared" si="1"/>
        <v>0.47021943573667713</v>
      </c>
      <c r="I15" s="30"/>
      <c r="J15" s="29">
        <v>7.0677999999999995E-4</v>
      </c>
      <c r="K15" s="11"/>
      <c r="L15" s="12">
        <f t="shared" si="2"/>
        <v>7.3305172472015766E-4</v>
      </c>
      <c r="M15" s="13"/>
      <c r="N15" s="12">
        <f t="shared" si="3"/>
        <v>7.3305172472015766E-4</v>
      </c>
      <c r="O15" s="30"/>
      <c r="P15" s="11">
        <f t="shared" ref="P15:P34" si="4">(J15/D15)*1000000</f>
        <v>117.79666666666667</v>
      </c>
      <c r="R15" s="3"/>
    </row>
    <row r="16" spans="2:18" ht="15" customHeight="1" x14ac:dyDescent="0.2">
      <c r="B16" s="14" t="s">
        <v>23</v>
      </c>
      <c r="C16" s="10"/>
      <c r="D16" s="11">
        <v>23</v>
      </c>
      <c r="E16" s="11"/>
      <c r="F16" s="12">
        <f t="shared" si="0"/>
        <v>1.8025078369905956</v>
      </c>
      <c r="G16" s="13"/>
      <c r="H16" s="12">
        <f t="shared" si="1"/>
        <v>2.2727272727272725</v>
      </c>
      <c r="I16" s="30"/>
      <c r="J16" s="29">
        <v>9.2040799999999999E-3</v>
      </c>
      <c r="K16" s="11"/>
      <c r="L16" s="12">
        <f t="shared" si="2"/>
        <v>9.5462049272224871E-3</v>
      </c>
      <c r="M16" s="13"/>
      <c r="N16" s="12">
        <f t="shared" si="3"/>
        <v>1.0279256651942644E-2</v>
      </c>
      <c r="O16" s="30"/>
      <c r="P16" s="11">
        <f t="shared" si="4"/>
        <v>400.17739130434779</v>
      </c>
      <c r="R16" s="3"/>
    </row>
    <row r="17" spans="2:18" ht="15" customHeight="1" x14ac:dyDescent="0.2">
      <c r="B17" s="15" t="s">
        <v>15</v>
      </c>
      <c r="C17" s="19"/>
      <c r="D17" s="16">
        <v>37</v>
      </c>
      <c r="E17" s="16"/>
      <c r="F17" s="4">
        <f t="shared" si="0"/>
        <v>2.8996865203761755</v>
      </c>
      <c r="G17" s="17"/>
      <c r="H17" s="4">
        <f t="shared" si="1"/>
        <v>5.1724137931034484</v>
      </c>
      <c r="I17" s="31"/>
      <c r="J17" s="32">
        <v>3.093887E-2</v>
      </c>
      <c r="K17" s="16"/>
      <c r="L17" s="4">
        <f t="shared" si="2"/>
        <v>3.2088898970532201E-2</v>
      </c>
      <c r="M17" s="17"/>
      <c r="N17" s="4">
        <f t="shared" si="3"/>
        <v>4.2368155622474847E-2</v>
      </c>
      <c r="O17" s="31"/>
      <c r="P17" s="16">
        <f t="shared" si="4"/>
        <v>836.18567567567572</v>
      </c>
      <c r="R17" s="3"/>
    </row>
    <row r="18" spans="2:18" ht="15" customHeight="1" x14ac:dyDescent="0.2">
      <c r="B18" s="14" t="s">
        <v>16</v>
      </c>
      <c r="C18" s="10"/>
      <c r="D18" s="11">
        <v>54</v>
      </c>
      <c r="E18" s="11"/>
      <c r="F18" s="12">
        <f t="shared" si="0"/>
        <v>4.2319749216300941</v>
      </c>
      <c r="G18" s="13"/>
      <c r="H18" s="12">
        <f t="shared" si="1"/>
        <v>9.4043887147335425</v>
      </c>
      <c r="I18" s="30"/>
      <c r="J18" s="29">
        <v>0.22105993999999998</v>
      </c>
      <c r="K18" s="11"/>
      <c r="L18" s="12">
        <f t="shared" si="2"/>
        <v>0.22927696069998385</v>
      </c>
      <c r="M18" s="13"/>
      <c r="N18" s="12">
        <f t="shared" si="3"/>
        <v>0.27164511632245869</v>
      </c>
      <c r="O18" s="30"/>
      <c r="P18" s="11">
        <f t="shared" si="4"/>
        <v>4093.7025925925923</v>
      </c>
      <c r="R18" s="3"/>
    </row>
    <row r="19" spans="2:18" ht="15" customHeight="1" x14ac:dyDescent="0.2">
      <c r="B19" s="14" t="s">
        <v>17</v>
      </c>
      <c r="C19" s="10"/>
      <c r="D19" s="11">
        <v>67</v>
      </c>
      <c r="E19" s="11"/>
      <c r="F19" s="12">
        <f t="shared" si="0"/>
        <v>5.2507836990595615</v>
      </c>
      <c r="G19" s="13"/>
      <c r="H19" s="12">
        <f t="shared" si="1"/>
        <v>14.655172413793103</v>
      </c>
      <c r="I19" s="30"/>
      <c r="J19" s="29">
        <v>0.35541662999999996</v>
      </c>
      <c r="K19" s="11"/>
      <c r="L19" s="12">
        <f t="shared" si="2"/>
        <v>0.36862782423912122</v>
      </c>
      <c r="M19" s="13"/>
      <c r="N19" s="12">
        <f t="shared" si="3"/>
        <v>0.64027294056157991</v>
      </c>
      <c r="O19" s="30"/>
      <c r="P19" s="11">
        <f t="shared" si="4"/>
        <v>5304.7258208955218</v>
      </c>
      <c r="R19" s="3"/>
    </row>
    <row r="20" spans="2:18" ht="15" customHeight="1" x14ac:dyDescent="0.2">
      <c r="B20" s="14" t="s">
        <v>22</v>
      </c>
      <c r="C20" s="10"/>
      <c r="D20" s="11">
        <v>182</v>
      </c>
      <c r="E20" s="11"/>
      <c r="F20" s="12">
        <f t="shared" si="0"/>
        <v>14.263322884012538</v>
      </c>
      <c r="G20" s="13"/>
      <c r="H20" s="12">
        <f t="shared" si="1"/>
        <v>28.918495297805642</v>
      </c>
      <c r="I20" s="30"/>
      <c r="J20" s="29">
        <v>1.4852821899999995</v>
      </c>
      <c r="K20" s="11"/>
      <c r="L20" s="12">
        <f t="shared" si="2"/>
        <v>1.5404916255067103</v>
      </c>
      <c r="M20" s="13"/>
      <c r="N20" s="12">
        <f t="shared" si="3"/>
        <v>2.1807645660682899</v>
      </c>
      <c r="O20" s="30"/>
      <c r="P20" s="11">
        <f t="shared" si="4"/>
        <v>8160.8911538461507</v>
      </c>
      <c r="R20" s="3"/>
    </row>
    <row r="21" spans="2:18" ht="15" customHeight="1" x14ac:dyDescent="0.2">
      <c r="B21" s="14" t="s">
        <v>24</v>
      </c>
      <c r="C21" s="10"/>
      <c r="D21" s="11">
        <v>102</v>
      </c>
      <c r="E21" s="11"/>
      <c r="F21" s="12">
        <f t="shared" si="0"/>
        <v>7.9937304075235112</v>
      </c>
      <c r="G21" s="13"/>
      <c r="H21" s="12">
        <f t="shared" si="1"/>
        <v>36.912225705329149</v>
      </c>
      <c r="I21" s="30"/>
      <c r="J21" s="29">
        <v>1.0917816200000003</v>
      </c>
      <c r="K21" s="11"/>
      <c r="L21" s="12">
        <f t="shared" si="2"/>
        <v>1.1323642428461023</v>
      </c>
      <c r="M21" s="13"/>
      <c r="N21" s="12">
        <f t="shared" si="3"/>
        <v>3.3131288089143922</v>
      </c>
      <c r="O21" s="30"/>
      <c r="P21" s="11">
        <f t="shared" si="4"/>
        <v>10703.741372549022</v>
      </c>
      <c r="R21" s="3"/>
    </row>
    <row r="22" spans="2:18" ht="15" customHeight="1" x14ac:dyDescent="0.2">
      <c r="B22" s="18" t="s">
        <v>25</v>
      </c>
      <c r="C22" s="19"/>
      <c r="D22" s="16">
        <v>46</v>
      </c>
      <c r="E22" s="16"/>
      <c r="F22" s="4">
        <f t="shared" si="0"/>
        <v>3.6050156739811912</v>
      </c>
      <c r="G22" s="17"/>
      <c r="H22" s="4">
        <f t="shared" si="1"/>
        <v>40.517241379310342</v>
      </c>
      <c r="I22" s="31"/>
      <c r="J22" s="32">
        <v>0.88085325999999997</v>
      </c>
      <c r="K22" s="16"/>
      <c r="L22" s="4">
        <f t="shared" si="2"/>
        <v>0.91359546318284834</v>
      </c>
      <c r="M22" s="17"/>
      <c r="N22" s="4">
        <f t="shared" si="3"/>
        <v>4.2267242720972407</v>
      </c>
      <c r="O22" s="31"/>
      <c r="P22" s="16">
        <f t="shared" si="4"/>
        <v>19148.983913043478</v>
      </c>
      <c r="R22" s="3"/>
    </row>
    <row r="23" spans="2:18" ht="15" customHeight="1" x14ac:dyDescent="0.2">
      <c r="B23" s="14" t="s">
        <v>26</v>
      </c>
      <c r="C23" s="10"/>
      <c r="D23" s="11">
        <v>35</v>
      </c>
      <c r="E23" s="11"/>
      <c r="F23" s="12">
        <f t="shared" si="0"/>
        <v>2.7429467084639501</v>
      </c>
      <c r="G23" s="13"/>
      <c r="H23" s="12">
        <f t="shared" si="1"/>
        <v>43.260188087774289</v>
      </c>
      <c r="I23" s="30"/>
      <c r="J23" s="29">
        <v>0.41095728999999998</v>
      </c>
      <c r="K23" s="11"/>
      <c r="L23" s="12">
        <f t="shared" si="2"/>
        <v>0.42623298653162511</v>
      </c>
      <c r="M23" s="13"/>
      <c r="N23" s="12">
        <f t="shared" si="3"/>
        <v>4.6529572586288657</v>
      </c>
      <c r="O23" s="30"/>
      <c r="P23" s="11">
        <f t="shared" si="4"/>
        <v>11741.636857142856</v>
      </c>
      <c r="R23" s="3"/>
    </row>
    <row r="24" spans="2:18" ht="15" customHeight="1" x14ac:dyDescent="0.2">
      <c r="B24" s="14" t="s">
        <v>27</v>
      </c>
      <c r="C24" s="10"/>
      <c r="D24" s="11">
        <v>72</v>
      </c>
      <c r="E24" s="11"/>
      <c r="F24" s="12">
        <f t="shared" si="0"/>
        <v>5.6426332288401255</v>
      </c>
      <c r="G24" s="13"/>
      <c r="H24" s="12">
        <f t="shared" si="1"/>
        <v>48.902821316614414</v>
      </c>
      <c r="I24" s="30"/>
      <c r="J24" s="29">
        <v>1.5676103299999999</v>
      </c>
      <c r="K24" s="11"/>
      <c r="L24" s="12">
        <f t="shared" si="2"/>
        <v>1.6258799854206905</v>
      </c>
      <c r="M24" s="13"/>
      <c r="N24" s="12">
        <f t="shared" si="3"/>
        <v>6.2788372440495559</v>
      </c>
      <c r="O24" s="30"/>
      <c r="P24" s="11">
        <f t="shared" si="4"/>
        <v>21772.365694444445</v>
      </c>
      <c r="R24" s="3"/>
    </row>
    <row r="25" spans="2:18" ht="15" customHeight="1" x14ac:dyDescent="0.2">
      <c r="B25" s="14" t="s">
        <v>28</v>
      </c>
      <c r="C25" s="10"/>
      <c r="D25" s="11">
        <v>199</v>
      </c>
      <c r="E25" s="11"/>
      <c r="F25" s="12">
        <f t="shared" si="0"/>
        <v>15.595611285266459</v>
      </c>
      <c r="G25" s="13"/>
      <c r="H25" s="12">
        <f t="shared" si="1"/>
        <v>64.498432601880879</v>
      </c>
      <c r="I25" s="30"/>
      <c r="J25" s="29">
        <v>6.5089406700000012</v>
      </c>
      <c r="K25" s="11"/>
      <c r="L25" s="12">
        <f t="shared" si="2"/>
        <v>6.7508845528236234</v>
      </c>
      <c r="M25" s="13"/>
      <c r="N25" s="12">
        <f t="shared" si="3"/>
        <v>13.029721796873179</v>
      </c>
      <c r="O25" s="30"/>
      <c r="P25" s="11">
        <f t="shared" si="4"/>
        <v>32708.244572864329</v>
      </c>
      <c r="R25" s="3"/>
    </row>
    <row r="26" spans="2:18" ht="15" customHeight="1" x14ac:dyDescent="0.2">
      <c r="B26" s="14" t="s">
        <v>18</v>
      </c>
      <c r="C26" s="10"/>
      <c r="D26" s="11">
        <v>148</v>
      </c>
      <c r="E26" s="11"/>
      <c r="F26" s="12">
        <f t="shared" si="0"/>
        <v>11.598746081504702</v>
      </c>
      <c r="G26" s="13"/>
      <c r="H26" s="12">
        <f t="shared" si="1"/>
        <v>76.097178683385579</v>
      </c>
      <c r="I26" s="30"/>
      <c r="J26" s="29">
        <v>8.7696347799999987</v>
      </c>
      <c r="K26" s="11"/>
      <c r="L26" s="12">
        <f t="shared" si="2"/>
        <v>9.0956109406673651</v>
      </c>
      <c r="M26" s="13"/>
      <c r="N26" s="12">
        <f t="shared" si="3"/>
        <v>22.125332737540546</v>
      </c>
      <c r="O26" s="30"/>
      <c r="P26" s="11">
        <f t="shared" si="4"/>
        <v>59254.289054054047</v>
      </c>
      <c r="R26" s="3"/>
    </row>
    <row r="27" spans="2:18" ht="15" customHeight="1" x14ac:dyDescent="0.2">
      <c r="B27" s="18" t="s">
        <v>19</v>
      </c>
      <c r="C27" s="19"/>
      <c r="D27" s="16">
        <v>82</v>
      </c>
      <c r="E27" s="16"/>
      <c r="F27" s="4">
        <f t="shared" si="0"/>
        <v>6.4263322884012544</v>
      </c>
      <c r="G27" s="17"/>
      <c r="H27" s="4">
        <f t="shared" si="1"/>
        <v>82.523510971786834</v>
      </c>
      <c r="I27" s="31"/>
      <c r="J27" s="32">
        <v>4.4357765600000008</v>
      </c>
      <c r="K27" s="16"/>
      <c r="L27" s="4">
        <f t="shared" si="2"/>
        <v>4.6006588440267819</v>
      </c>
      <c r="M27" s="17"/>
      <c r="N27" s="4">
        <f t="shared" si="3"/>
        <v>26.725991581567328</v>
      </c>
      <c r="O27" s="31"/>
      <c r="P27" s="16">
        <f t="shared" si="4"/>
        <v>54094.83609756099</v>
      </c>
      <c r="R27" s="3"/>
    </row>
    <row r="28" spans="2:18" ht="15" customHeight="1" x14ac:dyDescent="0.2">
      <c r="B28" s="14" t="s">
        <v>20</v>
      </c>
      <c r="C28" s="10"/>
      <c r="D28" s="11">
        <v>41</v>
      </c>
      <c r="E28" s="11"/>
      <c r="F28" s="12">
        <f t="shared" si="0"/>
        <v>3.2131661442006272</v>
      </c>
      <c r="G28" s="13"/>
      <c r="H28" s="12">
        <f t="shared" si="1"/>
        <v>85.736677115987462</v>
      </c>
      <c r="I28" s="30"/>
      <c r="J28" s="29">
        <v>2.6733758299999995</v>
      </c>
      <c r="K28" s="11"/>
      <c r="L28" s="12">
        <f t="shared" si="2"/>
        <v>2.7727479031759286</v>
      </c>
      <c r="M28" s="13"/>
      <c r="N28" s="12">
        <f t="shared" si="3"/>
        <v>29.498739484743258</v>
      </c>
      <c r="O28" s="30"/>
      <c r="P28" s="11">
        <f t="shared" si="4"/>
        <v>65204.288536585358</v>
      </c>
      <c r="R28" s="3"/>
    </row>
    <row r="29" spans="2:18" ht="15" customHeight="1" x14ac:dyDescent="0.2">
      <c r="B29" s="14" t="s">
        <v>1</v>
      </c>
      <c r="C29" s="10"/>
      <c r="D29" s="11">
        <v>88</v>
      </c>
      <c r="E29" s="11"/>
      <c r="F29" s="12">
        <f t="shared" si="0"/>
        <v>6.8965517241379306</v>
      </c>
      <c r="G29" s="13"/>
      <c r="H29" s="12">
        <f t="shared" si="1"/>
        <v>92.633228840125398</v>
      </c>
      <c r="I29" s="30"/>
      <c r="J29" s="29">
        <v>13.380223680000004</v>
      </c>
      <c r="K29" s="11"/>
      <c r="L29" s="12">
        <f t="shared" si="2"/>
        <v>13.877580075505106</v>
      </c>
      <c r="M29" s="13"/>
      <c r="N29" s="12">
        <f t="shared" si="3"/>
        <v>43.376319560248362</v>
      </c>
      <c r="O29" s="30"/>
      <c r="P29" s="11">
        <f t="shared" si="4"/>
        <v>152047.99636363643</v>
      </c>
      <c r="R29" s="3"/>
    </row>
    <row r="30" spans="2:18" ht="15" customHeight="1" x14ac:dyDescent="0.2">
      <c r="B30" s="14" t="s">
        <v>2</v>
      </c>
      <c r="C30" s="10"/>
      <c r="D30" s="11">
        <v>25</v>
      </c>
      <c r="E30" s="11"/>
      <c r="F30" s="12">
        <f t="shared" si="0"/>
        <v>1.9592476489028214</v>
      </c>
      <c r="G30" s="13"/>
      <c r="H30" s="12">
        <f t="shared" si="1"/>
        <v>94.592476489028215</v>
      </c>
      <c r="I30" s="30"/>
      <c r="J30" s="29">
        <v>4.6988084500000005</v>
      </c>
      <c r="K30" s="11"/>
      <c r="L30" s="12">
        <f t="shared" si="2"/>
        <v>4.8734678943973391</v>
      </c>
      <c r="M30" s="13"/>
      <c r="N30" s="12">
        <f t="shared" si="3"/>
        <v>48.249787454645698</v>
      </c>
      <c r="O30" s="30"/>
      <c r="P30" s="11">
        <f t="shared" si="4"/>
        <v>187952.33800000002</v>
      </c>
      <c r="R30" s="3"/>
    </row>
    <row r="31" spans="2:18" ht="15" customHeight="1" x14ac:dyDescent="0.2">
      <c r="B31" s="14" t="s">
        <v>21</v>
      </c>
      <c r="C31" s="10"/>
      <c r="D31" s="11">
        <v>15</v>
      </c>
      <c r="E31" s="11"/>
      <c r="F31" s="12">
        <f t="shared" si="0"/>
        <v>1.1755485893416928</v>
      </c>
      <c r="G31" s="13"/>
      <c r="H31" s="12">
        <f t="shared" si="1"/>
        <v>95.768025078369902</v>
      </c>
      <c r="I31" s="30"/>
      <c r="J31" s="29">
        <v>4.4368278800000009</v>
      </c>
      <c r="K31" s="11"/>
      <c r="L31" s="12">
        <f t="shared" si="2"/>
        <v>4.6017492426504454</v>
      </c>
      <c r="M31" s="13"/>
      <c r="N31" s="12">
        <f t="shared" si="3"/>
        <v>52.85153669729614</v>
      </c>
      <c r="O31" s="30"/>
      <c r="P31" s="11">
        <f t="shared" si="4"/>
        <v>295788.52533333341</v>
      </c>
      <c r="R31" s="3"/>
    </row>
    <row r="32" spans="2:18" ht="15" customHeight="1" x14ac:dyDescent="0.2">
      <c r="B32" s="14" t="s">
        <v>30</v>
      </c>
      <c r="C32" s="10"/>
      <c r="D32" s="11">
        <v>15</v>
      </c>
      <c r="E32" s="11"/>
      <c r="F32" s="12">
        <f t="shared" si="0"/>
        <v>1.1755485893416928</v>
      </c>
      <c r="G32" s="13"/>
      <c r="H32" s="12">
        <f t="shared" si="1"/>
        <v>96.94357366771159</v>
      </c>
      <c r="I32" s="30"/>
      <c r="J32" s="29">
        <v>2.6337568500000006</v>
      </c>
      <c r="K32" s="11"/>
      <c r="L32" s="12">
        <f t="shared" si="2"/>
        <v>2.7316562457710041</v>
      </c>
      <c r="M32" s="13"/>
      <c r="N32" s="12">
        <f t="shared" si="3"/>
        <v>55.583192943067147</v>
      </c>
      <c r="O32" s="30"/>
      <c r="P32" s="11">
        <f t="shared" si="4"/>
        <v>175583.79000000004</v>
      </c>
      <c r="R32" s="3"/>
    </row>
    <row r="33" spans="2:18" ht="15" customHeight="1" x14ac:dyDescent="0.2">
      <c r="B33" s="9" t="s">
        <v>31</v>
      </c>
      <c r="C33" s="10"/>
      <c r="D33" s="11">
        <v>39</v>
      </c>
      <c r="E33" s="11"/>
      <c r="F33" s="12">
        <f t="shared" si="0"/>
        <v>3.0564263322884013</v>
      </c>
      <c r="G33" s="13"/>
      <c r="H33" s="12">
        <f>H32+F33</f>
        <v>99.999999999999986</v>
      </c>
      <c r="I33" s="30"/>
      <c r="J33" s="29">
        <v>42.824960139999995</v>
      </c>
      <c r="K33" s="11"/>
      <c r="L33" s="12">
        <f t="shared" si="2"/>
        <v>44.416807056932853</v>
      </c>
      <c r="M33" s="13"/>
      <c r="N33" s="12">
        <f>N32+L33</f>
        <v>100</v>
      </c>
      <c r="O33" s="30"/>
      <c r="P33" s="11">
        <f t="shared" si="4"/>
        <v>1098075.901025641</v>
      </c>
      <c r="R33" s="3"/>
    </row>
    <row r="34" spans="2:18" ht="15.95" customHeight="1" x14ac:dyDescent="0.2">
      <c r="B34" s="20" t="s">
        <v>11</v>
      </c>
      <c r="C34" s="20"/>
      <c r="D34" s="21">
        <v>1276</v>
      </c>
      <c r="E34" s="21"/>
      <c r="F34" s="22">
        <f>(D34/D$34)*100</f>
        <v>100</v>
      </c>
      <c r="G34" s="23"/>
      <c r="H34" s="24"/>
      <c r="I34" s="24"/>
      <c r="J34" s="33">
        <v>96.416115829999995</v>
      </c>
      <c r="K34" s="21"/>
      <c r="L34" s="22">
        <f>(J34/J$34)*100</f>
        <v>100</v>
      </c>
      <c r="M34" s="23"/>
      <c r="N34" s="24"/>
      <c r="O34" s="24"/>
      <c r="P34" s="34">
        <f t="shared" si="4"/>
        <v>75561.21930250783</v>
      </c>
      <c r="R34" s="3"/>
    </row>
    <row r="35" spans="2:18" ht="3.95" customHeight="1" x14ac:dyDescent="0.2">
      <c r="B35" s="6"/>
      <c r="C35" s="6"/>
      <c r="D35" s="36"/>
      <c r="E35" s="36"/>
      <c r="F35" s="37"/>
      <c r="G35" s="38"/>
      <c r="H35" s="39"/>
      <c r="I35" s="39"/>
      <c r="J35" s="40"/>
      <c r="K35" s="36"/>
      <c r="L35" s="37"/>
      <c r="M35" s="38"/>
      <c r="N35" s="39"/>
      <c r="O35" s="39"/>
      <c r="P35" s="41"/>
      <c r="R35" s="3"/>
    </row>
    <row r="36" spans="2:18" ht="12.95" customHeight="1" x14ac:dyDescent="0.2">
      <c r="B36" s="35"/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C_IV.172</vt:lpstr>
      <vt:lpstr>C_IV.172!Área_de_impresión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2016-07-19T09:37:45Z</dcterms:modified>
</cp:coreProperties>
</file>