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73" sheetId="148" r:id="rId1"/>
  </sheets>
  <definedNames>
    <definedName name="_xlnm.Print_Area" localSheetId="0">C_IV.173!$B$2:$P$34</definedName>
  </definedNames>
  <calcPr calcId="145621"/>
</workbook>
</file>

<file path=xl/calcChain.xml><?xml version="1.0" encoding="utf-8"?>
<calcChain xmlns="http://schemas.openxmlformats.org/spreadsheetml/2006/main">
  <c r="P34" i="148" l="1"/>
  <c r="L34" i="148"/>
  <c r="F34" i="148"/>
  <c r="P33" i="148"/>
  <c r="L33" i="148"/>
  <c r="F33" i="148"/>
  <c r="P32" i="148"/>
  <c r="L32" i="148"/>
  <c r="F32" i="148"/>
  <c r="P31" i="148"/>
  <c r="L31" i="148"/>
  <c r="F31" i="148"/>
  <c r="P30" i="148"/>
  <c r="L30" i="148"/>
  <c r="F30" i="148"/>
  <c r="P29" i="148"/>
  <c r="L29" i="148"/>
  <c r="F29" i="148"/>
  <c r="P28" i="148"/>
  <c r="L28" i="148"/>
  <c r="F28" i="148"/>
  <c r="P27" i="148"/>
  <c r="L27" i="148"/>
  <c r="F27" i="148"/>
  <c r="P26" i="148"/>
  <c r="L26" i="148"/>
  <c r="F26" i="148"/>
  <c r="P25" i="148"/>
  <c r="L25" i="148"/>
  <c r="F25" i="148"/>
  <c r="P24" i="148"/>
  <c r="L24" i="148"/>
  <c r="F24" i="148"/>
  <c r="P23" i="148"/>
  <c r="L23" i="148"/>
  <c r="F23" i="148"/>
  <c r="P22" i="148"/>
  <c r="L22" i="148"/>
  <c r="F22" i="148"/>
  <c r="P21" i="148"/>
  <c r="L21" i="148"/>
  <c r="F21" i="148"/>
  <c r="P20" i="148"/>
  <c r="L20" i="148"/>
  <c r="F20" i="148"/>
  <c r="P19" i="148"/>
  <c r="L19" i="148"/>
  <c r="F19" i="148"/>
  <c r="P18" i="148"/>
  <c r="L18" i="148"/>
  <c r="F18" i="148"/>
  <c r="P17" i="148"/>
  <c r="L17" i="148"/>
  <c r="F17" i="148"/>
  <c r="P16" i="148"/>
  <c r="L16" i="148"/>
  <c r="F16" i="148"/>
  <c r="P15" i="148"/>
  <c r="L15" i="148"/>
  <c r="F15" i="148"/>
  <c r="P14" i="148"/>
  <c r="L14" i="148"/>
  <c r="F14" i="148"/>
  <c r="L13" i="148"/>
  <c r="N13" i="148" s="1"/>
  <c r="F13" i="148"/>
  <c r="H13" i="148" s="1"/>
  <c r="H14" i="148" s="1"/>
  <c r="H15" i="148" s="1"/>
  <c r="H16" i="148" s="1"/>
  <c r="H17" i="148" s="1"/>
  <c r="H18" i="148" s="1"/>
  <c r="H19" i="148" s="1"/>
  <c r="H20" i="148" s="1"/>
  <c r="H21" i="148" s="1"/>
  <c r="H22" i="148" s="1"/>
  <c r="H23" i="148" s="1"/>
  <c r="H24" i="148" s="1"/>
  <c r="H25" i="148" s="1"/>
  <c r="H26" i="148" s="1"/>
  <c r="H27" i="148" s="1"/>
  <c r="H28" i="148" s="1"/>
  <c r="H29" i="148" s="1"/>
  <c r="H30" i="148" s="1"/>
  <c r="H31" i="148" s="1"/>
  <c r="H32" i="148" s="1"/>
  <c r="H33" i="148" s="1"/>
  <c r="N14" i="148" l="1"/>
  <c r="N15" i="148" s="1"/>
  <c r="N16" i="148" s="1"/>
  <c r="N17" i="148" s="1"/>
  <c r="N18" i="148" s="1"/>
  <c r="N19" i="148" s="1"/>
  <c r="N20" i="148" s="1"/>
  <c r="N21" i="148" s="1"/>
  <c r="N22" i="148" s="1"/>
  <c r="N23" i="148" s="1"/>
  <c r="N24" i="148" s="1"/>
  <c r="N25" i="148" s="1"/>
  <c r="N26" i="148" s="1"/>
  <c r="N27" i="148" s="1"/>
  <c r="N28" i="148" s="1"/>
  <c r="N29" i="148" s="1"/>
  <c r="N30" i="148" s="1"/>
  <c r="N31" i="148" s="1"/>
  <c r="N32" i="148" s="1"/>
  <c r="N33" i="148" s="1"/>
</calcChain>
</file>

<file path=xl/sharedStrings.xml><?xml version="1.0" encoding="utf-8"?>
<sst xmlns="http://schemas.openxmlformats.org/spreadsheetml/2006/main" count="40" uniqueCount="36">
  <si>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</si>
  <si>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</si>
  <si>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</si>
  <si>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</si>
  <si>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</si>
  <si>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</si>
  <si>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</si>
  <si>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</si>
  <si>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</si>
  <si>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</si>
  <si>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</si>
  <si>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</si>
  <si>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</si>
  <si>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</si>
  <si>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</si>
  <si>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</si>
  <si>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</si>
  <si>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</si>
  <si>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</si>
  <si>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</si>
  <si>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</si>
  <si>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</si>
  <si>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</si>
  <si>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</si>
  <si>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</si>
  <si>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</si>
  <si>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</si>
  <si>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</si>
  <si>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</si>
  <si>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</si>
  <si>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</si>
  <si>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</si>
  <si>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</si>
  <si>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-</t>
  </si>
  <si>
    <r>
      <t xml:space="preserve">Cuadro IV.173. </t>
    </r>
    <r>
      <rPr>
        <b/>
        <sz val="14"/>
        <rFont val="Times New Roman"/>
        <family val="1"/>
      </rPr>
      <t xml:space="preserve">Deducción por donaciones a entidades sin fines lucrativos. 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</si>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</sst>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3" t="s">
        <v>34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35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8" t="s">
        <v>32</v>
      </c>
      <c r="C7" s="6"/>
      <c r="D7" s="45" t="s">
        <v>0</v>
      </c>
      <c r="E7" s="45"/>
      <c r="F7" s="45"/>
      <c r="G7" s="45"/>
      <c r="H7" s="45"/>
      <c r="I7" s="7"/>
      <c r="J7" s="45" t="s">
        <v>4</v>
      </c>
      <c r="K7" s="45"/>
      <c r="L7" s="45"/>
      <c r="M7" s="45"/>
      <c r="N7" s="45"/>
      <c r="O7" s="45"/>
      <c r="P7" s="45"/>
    </row>
    <row r="8" spans="2:18" s="2" customFormat="1" ht="3.95" customHeight="1" x14ac:dyDescent="0.2">
      <c r="B8" s="48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8"/>
      <c r="C9" s="6"/>
      <c r="D9" s="46" t="s">
        <v>3</v>
      </c>
      <c r="E9" s="6"/>
      <c r="F9" s="47" t="s">
        <v>12</v>
      </c>
      <c r="G9" s="47"/>
      <c r="H9" s="47"/>
      <c r="I9" s="6"/>
      <c r="J9" s="5" t="s">
        <v>9</v>
      </c>
      <c r="K9" s="26"/>
      <c r="L9" s="47" t="s">
        <v>12</v>
      </c>
      <c r="M9" s="47"/>
      <c r="N9" s="47"/>
      <c r="O9" s="6"/>
      <c r="P9" s="5" t="s">
        <v>8</v>
      </c>
    </row>
    <row r="10" spans="2:18" s="2" customFormat="1" ht="3.95" customHeight="1" x14ac:dyDescent="0.25">
      <c r="B10" s="49" t="s">
        <v>13</v>
      </c>
      <c r="C10" s="6"/>
      <c r="D10" s="46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9"/>
      <c r="C11" s="6"/>
      <c r="D11" s="46"/>
      <c r="E11" s="6"/>
      <c r="F11" s="9" t="s">
        <v>6</v>
      </c>
      <c r="G11" s="7"/>
      <c r="H11" s="9" t="s">
        <v>7</v>
      </c>
      <c r="I11" s="7"/>
      <c r="J11" s="37" t="s">
        <v>13</v>
      </c>
      <c r="K11" s="27"/>
      <c r="L11" s="9" t="s">
        <v>6</v>
      </c>
      <c r="M11" s="7"/>
      <c r="N11" s="9" t="s">
        <v>7</v>
      </c>
      <c r="O11" s="7"/>
      <c r="P11" s="38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0</v>
      </c>
      <c r="E13" s="12"/>
      <c r="F13" s="13">
        <f>(D13/D$34)*100</f>
        <v>0</v>
      </c>
      <c r="G13" s="14"/>
      <c r="H13" s="13">
        <f>F13</f>
        <v>0</v>
      </c>
      <c r="I13" s="29"/>
      <c r="J13" s="30">
        <v>0</v>
      </c>
      <c r="K13" s="12"/>
      <c r="L13" s="13">
        <f>(J13/J$34)*100</f>
        <v>0</v>
      </c>
      <c r="M13" s="14"/>
      <c r="N13" s="13">
        <f>L13</f>
        <v>0</v>
      </c>
      <c r="O13" s="29"/>
      <c r="P13" s="12" t="s">
        <v>33</v>
      </c>
      <c r="R13" s="3"/>
    </row>
    <row r="14" spans="2:18" ht="15" customHeight="1" x14ac:dyDescent="0.2">
      <c r="B14" s="15" t="s">
        <v>14</v>
      </c>
      <c r="C14" s="11"/>
      <c r="D14" s="12">
        <v>15</v>
      </c>
      <c r="E14" s="12"/>
      <c r="F14" s="13">
        <f t="shared" ref="F14:F33" si="0">(D14/D$34)*100</f>
        <v>0.19118021921998468</v>
      </c>
      <c r="G14" s="14"/>
      <c r="H14" s="13">
        <f t="shared" ref="H14:H32" si="1">H13+F14</f>
        <v>0.19118021921998468</v>
      </c>
      <c r="I14" s="31"/>
      <c r="J14" s="30">
        <v>1.6240999999999998E-3</v>
      </c>
      <c r="K14" s="12"/>
      <c r="L14" s="13">
        <f t="shared" ref="L14:L33" si="2">(J14/J$34)*100</f>
        <v>1.5589358304942684E-3</v>
      </c>
      <c r="M14" s="14"/>
      <c r="N14" s="13">
        <f t="shared" ref="N14:N32" si="3">N13+L14</f>
        <v>1.5589358304942684E-3</v>
      </c>
      <c r="O14" s="31"/>
      <c r="P14" s="12">
        <f t="shared" ref="P14:P34" si="4">(J14/D14)*1000000</f>
        <v>108.27333333333331</v>
      </c>
      <c r="R14" s="3"/>
    </row>
    <row r="15" spans="2:18" ht="15" customHeight="1" x14ac:dyDescent="0.2">
      <c r="B15" s="15" t="s">
        <v>29</v>
      </c>
      <c r="C15" s="11"/>
      <c r="D15" s="12">
        <v>135</v>
      </c>
      <c r="E15" s="12"/>
      <c r="F15" s="13">
        <f t="shared" si="0"/>
        <v>1.7206219729798622</v>
      </c>
      <c r="G15" s="14"/>
      <c r="H15" s="13">
        <f t="shared" si="1"/>
        <v>1.9118021921998469</v>
      </c>
      <c r="I15" s="31"/>
      <c r="J15" s="30">
        <v>3.257642999999999E-2</v>
      </c>
      <c r="K15" s="12"/>
      <c r="L15" s="13">
        <f t="shared" si="2"/>
        <v>3.1269357771435496E-2</v>
      </c>
      <c r="M15" s="14"/>
      <c r="N15" s="13">
        <f t="shared" si="3"/>
        <v>3.2828293601929764E-2</v>
      </c>
      <c r="O15" s="31"/>
      <c r="P15" s="12">
        <f t="shared" si="4"/>
        <v>241.30688888888881</v>
      </c>
      <c r="R15" s="3"/>
    </row>
    <row r="16" spans="2:18" ht="15" customHeight="1" x14ac:dyDescent="0.2">
      <c r="B16" s="15" t="s">
        <v>23</v>
      </c>
      <c r="C16" s="11"/>
      <c r="D16" s="12">
        <v>250</v>
      </c>
      <c r="E16" s="12"/>
      <c r="F16" s="13">
        <f t="shared" si="0"/>
        <v>3.1863369869997453</v>
      </c>
      <c r="G16" s="14"/>
      <c r="H16" s="13">
        <f t="shared" si="1"/>
        <v>5.0981391791995918</v>
      </c>
      <c r="I16" s="31"/>
      <c r="J16" s="30">
        <v>8.7867049999999974E-2</v>
      </c>
      <c r="K16" s="12"/>
      <c r="L16" s="13">
        <f t="shared" si="2"/>
        <v>8.4341538430411547E-2</v>
      </c>
      <c r="M16" s="14"/>
      <c r="N16" s="13">
        <f t="shared" si="3"/>
        <v>0.11716983203234131</v>
      </c>
      <c r="O16" s="31"/>
      <c r="P16" s="12">
        <f t="shared" si="4"/>
        <v>351.46819999999991</v>
      </c>
      <c r="R16" s="3"/>
    </row>
    <row r="17" spans="2:18" ht="15" customHeight="1" x14ac:dyDescent="0.2">
      <c r="B17" s="16" t="s">
        <v>15</v>
      </c>
      <c r="C17" s="20"/>
      <c r="D17" s="17">
        <v>699</v>
      </c>
      <c r="E17" s="17"/>
      <c r="F17" s="4">
        <f t="shared" si="0"/>
        <v>8.9089982156512875</v>
      </c>
      <c r="G17" s="18"/>
      <c r="H17" s="4">
        <f t="shared" si="1"/>
        <v>14.007137394850879</v>
      </c>
      <c r="I17" s="32"/>
      <c r="J17" s="33">
        <v>0.34062806000000001</v>
      </c>
      <c r="K17" s="17"/>
      <c r="L17" s="4">
        <f t="shared" si="2"/>
        <v>0.32696095536343306</v>
      </c>
      <c r="M17" s="18"/>
      <c r="N17" s="4">
        <f t="shared" si="3"/>
        <v>0.44413078739577438</v>
      </c>
      <c r="O17" s="32"/>
      <c r="P17" s="17">
        <f t="shared" si="4"/>
        <v>487.30766809728186</v>
      </c>
      <c r="R17" s="3"/>
    </row>
    <row r="18" spans="2:18" ht="15" customHeight="1" x14ac:dyDescent="0.2">
      <c r="B18" s="15" t="s">
        <v>16</v>
      </c>
      <c r="C18" s="11"/>
      <c r="D18" s="12">
        <v>727</v>
      </c>
      <c r="E18" s="12"/>
      <c r="F18" s="13">
        <f t="shared" si="0"/>
        <v>9.2658679581952583</v>
      </c>
      <c r="G18" s="14"/>
      <c r="H18" s="13">
        <f t="shared" si="1"/>
        <v>23.273005353046138</v>
      </c>
      <c r="I18" s="31"/>
      <c r="J18" s="30">
        <v>0.47733191999999991</v>
      </c>
      <c r="K18" s="12"/>
      <c r="L18" s="13">
        <f t="shared" si="2"/>
        <v>0.45817981228164745</v>
      </c>
      <c r="M18" s="14"/>
      <c r="N18" s="13">
        <f t="shared" si="3"/>
        <v>0.90231059967742189</v>
      </c>
      <c r="O18" s="31"/>
      <c r="P18" s="12">
        <f t="shared" si="4"/>
        <v>656.57760660247584</v>
      </c>
      <c r="R18" s="3"/>
    </row>
    <row r="19" spans="2:18" ht="15" customHeight="1" x14ac:dyDescent="0.2">
      <c r="B19" s="15" t="s">
        <v>17</v>
      </c>
      <c r="C19" s="11"/>
      <c r="D19" s="12">
        <v>873</v>
      </c>
      <c r="E19" s="12"/>
      <c r="F19" s="13">
        <f t="shared" si="0"/>
        <v>11.126688758603109</v>
      </c>
      <c r="G19" s="14"/>
      <c r="H19" s="13">
        <f t="shared" si="1"/>
        <v>34.399694111649247</v>
      </c>
      <c r="I19" s="31"/>
      <c r="J19" s="30">
        <v>1.0090326600000001</v>
      </c>
      <c r="K19" s="12"/>
      <c r="L19" s="13">
        <f t="shared" si="2"/>
        <v>0.96854699083365647</v>
      </c>
      <c r="M19" s="14"/>
      <c r="N19" s="13">
        <f t="shared" si="3"/>
        <v>1.8708575905110783</v>
      </c>
      <c r="O19" s="31"/>
      <c r="P19" s="12">
        <f t="shared" si="4"/>
        <v>1155.8220618556702</v>
      </c>
      <c r="R19" s="3"/>
    </row>
    <row r="20" spans="2:18" ht="15" customHeight="1" x14ac:dyDescent="0.2">
      <c r="B20" s="15" t="s">
        <v>22</v>
      </c>
      <c r="C20" s="11"/>
      <c r="D20" s="12">
        <v>1442</v>
      </c>
      <c r="E20" s="12"/>
      <c r="F20" s="13">
        <f t="shared" si="0"/>
        <v>18.378791741014531</v>
      </c>
      <c r="G20" s="14"/>
      <c r="H20" s="13">
        <f t="shared" si="1"/>
        <v>52.778485852663778</v>
      </c>
      <c r="I20" s="31"/>
      <c r="J20" s="30">
        <v>2.67213162</v>
      </c>
      <c r="K20" s="12"/>
      <c r="L20" s="13">
        <f t="shared" si="2"/>
        <v>2.564917016325778</v>
      </c>
      <c r="M20" s="14"/>
      <c r="N20" s="13">
        <f t="shared" si="3"/>
        <v>4.4357746068368566</v>
      </c>
      <c r="O20" s="31"/>
      <c r="P20" s="12">
        <f t="shared" si="4"/>
        <v>1853.0732454923716</v>
      </c>
      <c r="R20" s="3"/>
    </row>
    <row r="21" spans="2:18" ht="15" customHeight="1" x14ac:dyDescent="0.2">
      <c r="B21" s="15" t="s">
        <v>24</v>
      </c>
      <c r="C21" s="11"/>
      <c r="D21" s="12">
        <v>676</v>
      </c>
      <c r="E21" s="12"/>
      <c r="F21" s="13">
        <f t="shared" si="0"/>
        <v>8.6158552128473112</v>
      </c>
      <c r="G21" s="14"/>
      <c r="H21" s="13">
        <f t="shared" si="1"/>
        <v>61.394341065511085</v>
      </c>
      <c r="I21" s="31"/>
      <c r="J21" s="30">
        <v>1.8272778199999991</v>
      </c>
      <c r="K21" s="12"/>
      <c r="L21" s="13">
        <f t="shared" si="2"/>
        <v>1.7539614961304448</v>
      </c>
      <c r="M21" s="14"/>
      <c r="N21" s="13">
        <f t="shared" si="3"/>
        <v>6.1897361029673013</v>
      </c>
      <c r="O21" s="31"/>
      <c r="P21" s="12">
        <f t="shared" si="4"/>
        <v>2703.0736982248504</v>
      </c>
      <c r="R21" s="3"/>
    </row>
    <row r="22" spans="2:18" ht="15" customHeight="1" x14ac:dyDescent="0.2">
      <c r="B22" s="19" t="s">
        <v>25</v>
      </c>
      <c r="C22" s="20"/>
      <c r="D22" s="17">
        <v>243</v>
      </c>
      <c r="E22" s="17"/>
      <c r="F22" s="4">
        <f t="shared" si="0"/>
        <v>3.0971195513637522</v>
      </c>
      <c r="G22" s="18"/>
      <c r="H22" s="4">
        <f t="shared" si="1"/>
        <v>64.491460616874832</v>
      </c>
      <c r="I22" s="32"/>
      <c r="J22" s="33">
        <v>0.82798602999999982</v>
      </c>
      <c r="K22" s="17"/>
      <c r="L22" s="4">
        <f t="shared" si="2"/>
        <v>0.79476453993947549</v>
      </c>
      <c r="M22" s="18"/>
      <c r="N22" s="4">
        <f t="shared" si="3"/>
        <v>6.9845006429067764</v>
      </c>
      <c r="O22" s="32"/>
      <c r="P22" s="17">
        <f t="shared" si="4"/>
        <v>3407.3499176954724</v>
      </c>
      <c r="R22" s="3"/>
    </row>
    <row r="23" spans="2:18" ht="15" customHeight="1" x14ac:dyDescent="0.2">
      <c r="B23" s="15" t="s">
        <v>26</v>
      </c>
      <c r="C23" s="11"/>
      <c r="D23" s="12">
        <v>243</v>
      </c>
      <c r="E23" s="12"/>
      <c r="F23" s="13">
        <f t="shared" si="0"/>
        <v>3.0971195513637522</v>
      </c>
      <c r="G23" s="14"/>
      <c r="H23" s="13">
        <f t="shared" si="1"/>
        <v>67.588580168238579</v>
      </c>
      <c r="I23" s="31"/>
      <c r="J23" s="30">
        <v>1.2504146500000004</v>
      </c>
      <c r="K23" s="12"/>
      <c r="L23" s="13">
        <f t="shared" si="2"/>
        <v>1.200243951025153</v>
      </c>
      <c r="M23" s="14"/>
      <c r="N23" s="13">
        <f t="shared" si="3"/>
        <v>8.1847445939319297</v>
      </c>
      <c r="O23" s="31"/>
      <c r="P23" s="12">
        <f t="shared" si="4"/>
        <v>5145.7393004115247</v>
      </c>
      <c r="R23" s="3"/>
    </row>
    <row r="24" spans="2:18" ht="15" customHeight="1" x14ac:dyDescent="0.2">
      <c r="B24" s="15" t="s">
        <v>27</v>
      </c>
      <c r="C24" s="11"/>
      <c r="D24" s="12">
        <v>299</v>
      </c>
      <c r="E24" s="12"/>
      <c r="F24" s="13">
        <f t="shared" si="0"/>
        <v>3.8108590364516948</v>
      </c>
      <c r="G24" s="14"/>
      <c r="H24" s="13">
        <f t="shared" si="1"/>
        <v>71.399439204690268</v>
      </c>
      <c r="I24" s="31"/>
      <c r="J24" s="30">
        <v>1.5960050900000007</v>
      </c>
      <c r="K24" s="12"/>
      <c r="L24" s="13">
        <f t="shared" si="2"/>
        <v>1.5319681795777547</v>
      </c>
      <c r="M24" s="14"/>
      <c r="N24" s="13">
        <f t="shared" si="3"/>
        <v>9.7167127735096841</v>
      </c>
      <c r="O24" s="31"/>
      <c r="P24" s="12">
        <f t="shared" si="4"/>
        <v>5337.809665551842</v>
      </c>
      <c r="R24" s="3"/>
    </row>
    <row r="25" spans="2:18" ht="15" customHeight="1" x14ac:dyDescent="0.2">
      <c r="B25" s="15" t="s">
        <v>28</v>
      </c>
      <c r="C25" s="11"/>
      <c r="D25" s="12">
        <v>809</v>
      </c>
      <c r="E25" s="12"/>
      <c r="F25" s="13">
        <f t="shared" si="0"/>
        <v>10.310986489931175</v>
      </c>
      <c r="G25" s="14"/>
      <c r="H25" s="13">
        <f t="shared" si="1"/>
        <v>81.710425694621449</v>
      </c>
      <c r="I25" s="31"/>
      <c r="J25" s="30">
        <v>6.9265442200000029</v>
      </c>
      <c r="K25" s="12"/>
      <c r="L25" s="13">
        <f t="shared" si="2"/>
        <v>6.6486287581189458</v>
      </c>
      <c r="M25" s="14"/>
      <c r="N25" s="13">
        <f t="shared" si="3"/>
        <v>16.36534153162863</v>
      </c>
      <c r="O25" s="31"/>
      <c r="P25" s="12">
        <f t="shared" si="4"/>
        <v>8561.8593572311529</v>
      </c>
      <c r="R25" s="3"/>
    </row>
    <row r="26" spans="2:18" ht="15" customHeight="1" x14ac:dyDescent="0.2">
      <c r="B26" s="15" t="s">
        <v>18</v>
      </c>
      <c r="C26" s="11"/>
      <c r="D26" s="12">
        <v>523</v>
      </c>
      <c r="E26" s="12"/>
      <c r="F26" s="13">
        <f t="shared" si="0"/>
        <v>6.665816976803467</v>
      </c>
      <c r="G26" s="14"/>
      <c r="H26" s="13">
        <f t="shared" si="1"/>
        <v>88.376242671424919</v>
      </c>
      <c r="I26" s="31"/>
      <c r="J26" s="30">
        <v>6.663347700000001</v>
      </c>
      <c r="K26" s="12"/>
      <c r="L26" s="13">
        <f t="shared" si="2"/>
        <v>6.3959925377572668</v>
      </c>
      <c r="M26" s="14"/>
      <c r="N26" s="13">
        <f t="shared" si="3"/>
        <v>22.761334069385896</v>
      </c>
      <c r="O26" s="31"/>
      <c r="P26" s="12">
        <f t="shared" si="4"/>
        <v>12740.626577437861</v>
      </c>
      <c r="R26" s="3"/>
    </row>
    <row r="27" spans="2:18" ht="15" customHeight="1" x14ac:dyDescent="0.2">
      <c r="B27" s="19" t="s">
        <v>19</v>
      </c>
      <c r="C27" s="20"/>
      <c r="D27" s="17">
        <v>237</v>
      </c>
      <c r="E27" s="17"/>
      <c r="F27" s="4">
        <f t="shared" si="0"/>
        <v>3.0206474636757585</v>
      </c>
      <c r="G27" s="18"/>
      <c r="H27" s="4">
        <f t="shared" si="1"/>
        <v>91.396890135100676</v>
      </c>
      <c r="I27" s="32"/>
      <c r="J27" s="33">
        <v>5.4051280599999956</v>
      </c>
      <c r="K27" s="17"/>
      <c r="L27" s="4">
        <f t="shared" si="2"/>
        <v>5.1882567582931891</v>
      </c>
      <c r="M27" s="18"/>
      <c r="N27" s="4">
        <f t="shared" si="3"/>
        <v>27.949590827679085</v>
      </c>
      <c r="O27" s="32"/>
      <c r="P27" s="17">
        <f t="shared" si="4"/>
        <v>22806.447510548503</v>
      </c>
      <c r="R27" s="3"/>
    </row>
    <row r="28" spans="2:18" ht="15" customHeight="1" x14ac:dyDescent="0.2">
      <c r="B28" s="15" t="s">
        <v>20</v>
      </c>
      <c r="C28" s="11"/>
      <c r="D28" s="12">
        <v>132</v>
      </c>
      <c r="E28" s="12"/>
      <c r="F28" s="13">
        <f t="shared" si="0"/>
        <v>1.6823859291358652</v>
      </c>
      <c r="G28" s="14"/>
      <c r="H28" s="13">
        <f t="shared" si="1"/>
        <v>93.079276064236538</v>
      </c>
      <c r="I28" s="31"/>
      <c r="J28" s="30">
        <v>4.5834462699999996</v>
      </c>
      <c r="K28" s="12"/>
      <c r="L28" s="13">
        <f t="shared" si="2"/>
        <v>4.399543511759318</v>
      </c>
      <c r="M28" s="14"/>
      <c r="N28" s="13">
        <f t="shared" si="3"/>
        <v>32.3491343394384</v>
      </c>
      <c r="O28" s="31"/>
      <c r="P28" s="12">
        <f t="shared" si="4"/>
        <v>34723.077803030297</v>
      </c>
      <c r="R28" s="3"/>
    </row>
    <row r="29" spans="2:18" ht="15" customHeight="1" x14ac:dyDescent="0.2">
      <c r="B29" s="15" t="s">
        <v>1</v>
      </c>
      <c r="C29" s="11"/>
      <c r="D29" s="12">
        <v>296</v>
      </c>
      <c r="E29" s="12"/>
      <c r="F29" s="13">
        <f t="shared" si="0"/>
        <v>3.772622992607698</v>
      </c>
      <c r="G29" s="14"/>
      <c r="H29" s="13">
        <f t="shared" si="1"/>
        <v>96.851899056844232</v>
      </c>
      <c r="I29" s="31"/>
      <c r="J29" s="30">
        <v>19.015058559999996</v>
      </c>
      <c r="K29" s="12"/>
      <c r="L29" s="13">
        <f t="shared" si="2"/>
        <v>18.252112621224523</v>
      </c>
      <c r="M29" s="14"/>
      <c r="N29" s="13">
        <f t="shared" si="3"/>
        <v>50.60124696066292</v>
      </c>
      <c r="O29" s="31"/>
      <c r="P29" s="12">
        <f t="shared" si="4"/>
        <v>64240.062702702686</v>
      </c>
      <c r="R29" s="3"/>
    </row>
    <row r="30" spans="2:18" ht="15" customHeight="1" x14ac:dyDescent="0.2">
      <c r="B30" s="15" t="s">
        <v>2</v>
      </c>
      <c r="C30" s="11"/>
      <c r="D30" s="12">
        <v>98</v>
      </c>
      <c r="E30" s="12"/>
      <c r="F30" s="13">
        <f t="shared" si="0"/>
        <v>1.2490440989039</v>
      </c>
      <c r="G30" s="14"/>
      <c r="H30" s="13">
        <f t="shared" si="1"/>
        <v>98.100943155748126</v>
      </c>
      <c r="I30" s="31"/>
      <c r="J30" s="30">
        <v>13.265170200000002</v>
      </c>
      <c r="K30" s="12"/>
      <c r="L30" s="13">
        <f t="shared" si="2"/>
        <v>12.732928466464397</v>
      </c>
      <c r="M30" s="14"/>
      <c r="N30" s="13">
        <f t="shared" si="3"/>
        <v>63.33417542712732</v>
      </c>
      <c r="O30" s="31"/>
      <c r="P30" s="12">
        <f t="shared" si="4"/>
        <v>135358.87959183677</v>
      </c>
      <c r="R30" s="3"/>
    </row>
    <row r="31" spans="2:18" ht="15" customHeight="1" x14ac:dyDescent="0.2">
      <c r="B31" s="15" t="s">
        <v>21</v>
      </c>
      <c r="C31" s="11"/>
      <c r="D31" s="12">
        <v>46</v>
      </c>
      <c r="E31" s="12"/>
      <c r="F31" s="13">
        <f t="shared" si="0"/>
        <v>0.58628600560795308</v>
      </c>
      <c r="G31" s="14"/>
      <c r="H31" s="13">
        <f t="shared" si="1"/>
        <v>98.687229161356086</v>
      </c>
      <c r="I31" s="31"/>
      <c r="J31" s="30">
        <v>10.024345609999999</v>
      </c>
      <c r="K31" s="12"/>
      <c r="L31" s="13">
        <f t="shared" si="2"/>
        <v>9.6221362900602951</v>
      </c>
      <c r="M31" s="14"/>
      <c r="N31" s="13">
        <f t="shared" si="3"/>
        <v>72.956311717187617</v>
      </c>
      <c r="O31" s="31"/>
      <c r="P31" s="12">
        <f t="shared" si="4"/>
        <v>217920.55673913041</v>
      </c>
      <c r="R31" s="3"/>
    </row>
    <row r="32" spans="2:18" ht="15" customHeight="1" x14ac:dyDescent="0.2">
      <c r="B32" s="15" t="s">
        <v>30</v>
      </c>
      <c r="C32" s="11"/>
      <c r="D32" s="12">
        <v>29</v>
      </c>
      <c r="E32" s="12"/>
      <c r="F32" s="13">
        <f t="shared" si="0"/>
        <v>0.36961509049197044</v>
      </c>
      <c r="G32" s="14"/>
      <c r="H32" s="13">
        <f t="shared" si="1"/>
        <v>99.056844251848062</v>
      </c>
      <c r="I32" s="31"/>
      <c r="J32" s="30">
        <v>3.6067816999999995</v>
      </c>
      <c r="K32" s="12"/>
      <c r="L32" s="13">
        <f t="shared" si="2"/>
        <v>3.4620658979748966</v>
      </c>
      <c r="M32" s="14"/>
      <c r="N32" s="13">
        <f t="shared" si="3"/>
        <v>76.418377615162512</v>
      </c>
      <c r="O32" s="31"/>
      <c r="P32" s="12">
        <f t="shared" si="4"/>
        <v>124371.78275862068</v>
      </c>
      <c r="R32" s="3"/>
    </row>
    <row r="33" spans="2:18" ht="15" customHeight="1" x14ac:dyDescent="0.2">
      <c r="B33" s="10" t="s">
        <v>31</v>
      </c>
      <c r="C33" s="11"/>
      <c r="D33" s="12">
        <v>74</v>
      </c>
      <c r="E33" s="12"/>
      <c r="F33" s="13">
        <f t="shared" si="0"/>
        <v>0.94315574815192449</v>
      </c>
      <c r="G33" s="14"/>
      <c r="H33" s="13">
        <f>H32+F33</f>
        <v>99.999999999999986</v>
      </c>
      <c r="I33" s="31"/>
      <c r="J33" s="30">
        <v>24.567344060000003</v>
      </c>
      <c r="K33" s="12"/>
      <c r="L33" s="13">
        <f t="shared" si="2"/>
        <v>23.581622384837477</v>
      </c>
      <c r="M33" s="14"/>
      <c r="N33" s="13">
        <f>N32+L33</f>
        <v>99.999999999999986</v>
      </c>
      <c r="O33" s="31"/>
      <c r="P33" s="12">
        <f t="shared" si="4"/>
        <v>331991.13594594598</v>
      </c>
      <c r="R33" s="3"/>
    </row>
    <row r="34" spans="2:18" ht="15.95" customHeight="1" x14ac:dyDescent="0.2">
      <c r="B34" s="21" t="s">
        <v>11</v>
      </c>
      <c r="C34" s="21"/>
      <c r="D34" s="22">
        <v>7846</v>
      </c>
      <c r="E34" s="22"/>
      <c r="F34" s="23">
        <f>(D34/D$34)*100</f>
        <v>100</v>
      </c>
      <c r="G34" s="24"/>
      <c r="H34" s="25"/>
      <c r="I34" s="25"/>
      <c r="J34" s="34">
        <v>104.18004181000001</v>
      </c>
      <c r="K34" s="22"/>
      <c r="L34" s="23">
        <f>(J34/J$34)*100</f>
        <v>100</v>
      </c>
      <c r="M34" s="24"/>
      <c r="N34" s="25"/>
      <c r="O34" s="25"/>
      <c r="P34" s="35">
        <f t="shared" si="4"/>
        <v>13278.108821055315</v>
      </c>
      <c r="R34" s="3"/>
    </row>
    <row r="35" spans="2:18" ht="3.95" customHeight="1" x14ac:dyDescent="0.2"/>
    <row r="36" spans="2:18" x14ac:dyDescent="0.2">
      <c r="B36" s="36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C_IV.173</vt:lpstr>
      <vt:lpstr>C_IV.173!Área_de_impresión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2016-07-19T09:37:29Z</dcterms:modified>
</cp:coreProperties>
</file>