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5" sheetId="125" r:id="rId1"/>
  </sheets>
  <definedNames>
    <definedName name="_xlnm.Print_Area" localSheetId="0">C_IV.175!$B$2:$P$34</definedName>
  </definedNames>
  <calcPr calcId="145621"/>
</workbook>
</file>

<file path=xl/calcChain.xml><?xml version="1.0" encoding="utf-8"?>
<calcChain xmlns="http://schemas.openxmlformats.org/spreadsheetml/2006/main">
  <c r="L34" i="125" l="1"/>
  <c r="F34" i="125"/>
  <c r="L33" i="125"/>
  <c r="F33" i="125"/>
  <c r="L32" i="125"/>
  <c r="F32" i="125"/>
  <c r="L31" i="125"/>
  <c r="F31" i="125"/>
  <c r="L30" i="125"/>
  <c r="F30" i="125"/>
  <c r="L29" i="125"/>
  <c r="F29" i="125"/>
  <c r="L28" i="125"/>
  <c r="F28" i="125"/>
  <c r="L27" i="125"/>
  <c r="F27" i="125"/>
  <c r="L26" i="125"/>
  <c r="F26" i="125"/>
  <c r="L25" i="125"/>
  <c r="F25" i="125"/>
  <c r="L24" i="125"/>
  <c r="F24" i="125"/>
  <c r="L23" i="125"/>
  <c r="F23" i="125"/>
  <c r="L22" i="125"/>
  <c r="F22" i="125"/>
  <c r="L21" i="125"/>
  <c r="F21" i="125"/>
  <c r="L20" i="125"/>
  <c r="F20" i="125"/>
  <c r="L19" i="125"/>
  <c r="F19" i="125"/>
  <c r="L18" i="125"/>
  <c r="F18" i="125"/>
  <c r="L17" i="125"/>
  <c r="F17" i="125"/>
  <c r="L16" i="125"/>
  <c r="F16" i="125"/>
  <c r="L15" i="125"/>
  <c r="F15" i="125"/>
  <c r="L14" i="125"/>
  <c r="F14" i="125"/>
  <c r="L13" i="125"/>
  <c r="N13" i="125" s="1"/>
  <c r="N14" i="125" s="1"/>
  <c r="N15" i="125" s="1"/>
  <c r="N16" i="125" s="1"/>
  <c r="N17" i="125" s="1"/>
  <c r="N18" i="125" s="1"/>
  <c r="N19" i="125" s="1"/>
  <c r="N20" i="125" s="1"/>
  <c r="N21" i="125" s="1"/>
  <c r="N22" i="125" s="1"/>
  <c r="N23" i="125" s="1"/>
  <c r="N24" i="125" s="1"/>
  <c r="N25" i="125" s="1"/>
  <c r="N26" i="125" s="1"/>
  <c r="N27" i="125" s="1"/>
  <c r="N28" i="125" s="1"/>
  <c r="N29" i="125" s="1"/>
  <c r="N30" i="125" s="1"/>
  <c r="N31" i="125" s="1"/>
  <c r="F13" i="125"/>
  <c r="H13" i="125" s="1"/>
  <c r="H14" i="125" s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3" i="125" l="1"/>
  <c r="H32" i="125"/>
  <c r="N32" i="125"/>
  <c r="N33" i="125" s="1"/>
  <c r="P34" i="125"/>
  <c r="P33" i="125"/>
  <c r="P32" i="125"/>
  <c r="P31" i="125"/>
  <c r="P30" i="125"/>
  <c r="P29" i="125"/>
  <c r="P28" i="125"/>
  <c r="P27" i="125"/>
  <c r="P26" i="125"/>
  <c r="P25" i="125"/>
  <c r="P24" i="125"/>
  <c r="P23" i="125"/>
  <c r="P22" i="125"/>
  <c r="P21" i="125"/>
  <c r="P20" i="125"/>
  <c r="P19" i="125"/>
  <c r="P18" i="125"/>
  <c r="P17" i="125"/>
  <c r="P16" i="125"/>
  <c r="P15" i="125"/>
  <c r="P14" i="125"/>
  <c r="P13" i="125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<sst xmlns="http://schemas.openxmlformats.org/spreadsheetml/2006/main" count="39" uniqueCount="35">
  <si>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</si>
  <si>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</si>
  <si>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</si>
  <si>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</si>
  <si>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</si>
  <si>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</si>
  <si>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</si>
  <si>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</si>
  <si>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</si>
  <si>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</si>
  <si>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</si>
  <si>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</si>
  <si>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</si>
  <si>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</si>
  <si>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</si>
  <si>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</si>
  <si>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</si>
  <si>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</si>
  <si>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</si>
  <si>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</si>
  <si>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</si>
  <si>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</si>
  <si>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</si>
  <si>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</si>
  <si>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</si>
  <si>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</si>
  <si>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</si>
  <si>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</si>
  <si>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</si>
  <si>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</si>
  <si>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</si>
  <si>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</si>
  <si>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</si>
  <si>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IV.175. </t>
    </r>
    <r>
      <rPr>
        <b/>
        <sz val="14"/>
        <rFont val="Times New Roman"/>
        <family val="1"/>
      </rPr>
      <t xml:space="preserve">Cuota líquida. 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</si>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</sst>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0" fillId="0" borderId="0" xfId="0"/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5" t="s">
        <v>9</v>
      </c>
      <c r="K9" s="25"/>
      <c r="L9" s="46" t="s">
        <v>12</v>
      </c>
      <c r="M9" s="46"/>
      <c r="N9" s="46"/>
      <c r="O9" s="5"/>
      <c r="P9" s="35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237</v>
      </c>
      <c r="E13" s="11"/>
      <c r="F13" s="12">
        <f>(D13/D$34)*100</f>
        <v>6.4433164864622389E-2</v>
      </c>
      <c r="G13" s="13"/>
      <c r="H13" s="12">
        <f>F13</f>
        <v>6.4433164864622389E-2</v>
      </c>
      <c r="I13" s="28"/>
      <c r="J13" s="29">
        <v>2.4750455800000002</v>
      </c>
      <c r="K13" s="11"/>
      <c r="L13" s="12">
        <f>(J13/J$34)*100</f>
        <v>9.0681222468122855E-3</v>
      </c>
      <c r="M13" s="13"/>
      <c r="N13" s="12">
        <f>L13</f>
        <v>9.0681222468122855E-3</v>
      </c>
      <c r="O13" s="28"/>
      <c r="P13" s="11">
        <f>(J13/D13)*1000000</f>
        <v>10443.23029535865</v>
      </c>
      <c r="R13" s="3"/>
    </row>
    <row r="14" spans="2:18" ht="15" customHeight="1" x14ac:dyDescent="0.2">
      <c r="B14" s="14" t="s">
        <v>14</v>
      </c>
      <c r="C14" s="10"/>
      <c r="D14" s="11">
        <v>13771</v>
      </c>
      <c r="E14" s="11"/>
      <c r="F14" s="12">
        <f t="shared" ref="F14:F33" si="0">(D14/D$34)*100</f>
        <v>3.7439203094966871</v>
      </c>
      <c r="G14" s="13"/>
      <c r="H14" s="12">
        <f t="shared" ref="H14:H32" si="1">H13+F14</f>
        <v>3.8083534743613097</v>
      </c>
      <c r="I14" s="30"/>
      <c r="J14" s="29">
        <v>13.780227200000002</v>
      </c>
      <c r="K14" s="11"/>
      <c r="L14" s="12">
        <f t="shared" ref="L14:L33" si="2">(J14/J$34)*100</f>
        <v>5.0488276195078306E-2</v>
      </c>
      <c r="M14" s="13"/>
      <c r="N14" s="12">
        <f t="shared" ref="N14:N32" si="3">N13+L14</f>
        <v>5.955639844189059E-2</v>
      </c>
      <c r="O14" s="30"/>
      <c r="P14" s="11">
        <f t="shared" ref="P14:P34" si="4">(J14/D14)*1000000</f>
        <v>1000.6700457483117</v>
      </c>
      <c r="R14" s="3"/>
    </row>
    <row r="15" spans="2:18" ht="15" customHeight="1" x14ac:dyDescent="0.2">
      <c r="B15" s="14" t="s">
        <v>29</v>
      </c>
      <c r="C15" s="10"/>
      <c r="D15" s="11">
        <v>49297</v>
      </c>
      <c r="E15" s="11"/>
      <c r="F15" s="12">
        <f t="shared" si="0"/>
        <v>13.4023701617354</v>
      </c>
      <c r="G15" s="13"/>
      <c r="H15" s="12">
        <f t="shared" si="1"/>
        <v>17.210723636096709</v>
      </c>
      <c r="I15" s="30"/>
      <c r="J15" s="29">
        <v>115.41933377999997</v>
      </c>
      <c r="K15" s="11"/>
      <c r="L15" s="12">
        <f t="shared" si="2"/>
        <v>0.42287569845993317</v>
      </c>
      <c r="M15" s="13"/>
      <c r="N15" s="12">
        <f t="shared" si="3"/>
        <v>0.48243209690182376</v>
      </c>
      <c r="O15" s="30"/>
      <c r="P15" s="11">
        <f t="shared" si="4"/>
        <v>2341.3054299450268</v>
      </c>
      <c r="R15" s="3"/>
    </row>
    <row r="16" spans="2:18" ht="15" customHeight="1" x14ac:dyDescent="0.2">
      <c r="B16" s="14" t="s">
        <v>23</v>
      </c>
      <c r="C16" s="10"/>
      <c r="D16" s="11">
        <v>48190</v>
      </c>
      <c r="E16" s="11"/>
      <c r="F16" s="12">
        <f t="shared" si="0"/>
        <v>13.101410189139887</v>
      </c>
      <c r="G16" s="13"/>
      <c r="H16" s="12">
        <f t="shared" si="1"/>
        <v>30.312133825236597</v>
      </c>
      <c r="I16" s="30"/>
      <c r="J16" s="29">
        <v>155.43981920999985</v>
      </c>
      <c r="K16" s="11"/>
      <c r="L16" s="12">
        <f t="shared" si="2"/>
        <v>0.56950356551360126</v>
      </c>
      <c r="M16" s="13"/>
      <c r="N16" s="12">
        <f t="shared" si="3"/>
        <v>1.051935662415425</v>
      </c>
      <c r="O16" s="30"/>
      <c r="P16" s="11">
        <f t="shared" si="4"/>
        <v>3225.5617184063053</v>
      </c>
      <c r="R16" s="3"/>
    </row>
    <row r="17" spans="2:18" ht="15" customHeight="1" x14ac:dyDescent="0.2">
      <c r="B17" s="15" t="s">
        <v>15</v>
      </c>
      <c r="C17" s="19"/>
      <c r="D17" s="16">
        <v>76374</v>
      </c>
      <c r="E17" s="16"/>
      <c r="F17" s="4">
        <f t="shared" si="0"/>
        <v>20.763791280045023</v>
      </c>
      <c r="G17" s="17"/>
      <c r="H17" s="4">
        <f t="shared" si="1"/>
        <v>51.07592510528162</v>
      </c>
      <c r="I17" s="31"/>
      <c r="J17" s="32">
        <v>399.01670866000052</v>
      </c>
      <c r="K17" s="16"/>
      <c r="L17" s="4">
        <f t="shared" si="2"/>
        <v>1.4619255184179545</v>
      </c>
      <c r="M17" s="17"/>
      <c r="N17" s="4">
        <f t="shared" si="3"/>
        <v>2.5138611808333797</v>
      </c>
      <c r="O17" s="31"/>
      <c r="P17" s="16">
        <f t="shared" si="4"/>
        <v>5224.50976327023</v>
      </c>
      <c r="R17" s="3"/>
    </row>
    <row r="18" spans="2:18" ht="15" customHeight="1" x14ac:dyDescent="0.2">
      <c r="B18" s="14" t="s">
        <v>16</v>
      </c>
      <c r="C18" s="10"/>
      <c r="D18" s="11">
        <v>55009</v>
      </c>
      <c r="E18" s="11"/>
      <c r="F18" s="12">
        <f t="shared" si="0"/>
        <v>14.955290995940981</v>
      </c>
      <c r="G18" s="13"/>
      <c r="H18" s="12">
        <f t="shared" si="1"/>
        <v>66.031216101222597</v>
      </c>
      <c r="I18" s="30"/>
      <c r="J18" s="29">
        <v>446.2080023100001</v>
      </c>
      <c r="K18" s="11"/>
      <c r="L18" s="12">
        <f t="shared" si="2"/>
        <v>1.6348259382168546</v>
      </c>
      <c r="M18" s="13"/>
      <c r="N18" s="12">
        <f t="shared" si="3"/>
        <v>4.1486871190502344</v>
      </c>
      <c r="O18" s="30"/>
      <c r="P18" s="11">
        <f t="shared" si="4"/>
        <v>8111.5454254758333</v>
      </c>
      <c r="R18" s="3"/>
    </row>
    <row r="19" spans="2:18" ht="15" customHeight="1" x14ac:dyDescent="0.2">
      <c r="B19" s="14" t="s">
        <v>17</v>
      </c>
      <c r="C19" s="10"/>
      <c r="D19" s="11">
        <v>44654</v>
      </c>
      <c r="E19" s="11"/>
      <c r="F19" s="12">
        <f t="shared" si="0"/>
        <v>12.140078244155477</v>
      </c>
      <c r="G19" s="13"/>
      <c r="H19" s="12">
        <f t="shared" si="1"/>
        <v>78.171294345378072</v>
      </c>
      <c r="I19" s="30"/>
      <c r="J19" s="29">
        <v>593.881073240001</v>
      </c>
      <c r="K19" s="11"/>
      <c r="L19" s="12">
        <f t="shared" si="2"/>
        <v>2.1758735336940376</v>
      </c>
      <c r="M19" s="13"/>
      <c r="N19" s="12">
        <f t="shared" si="3"/>
        <v>6.3245606527442719</v>
      </c>
      <c r="O19" s="30"/>
      <c r="P19" s="11">
        <f t="shared" si="4"/>
        <v>13299.616456308528</v>
      </c>
      <c r="R19" s="3"/>
    </row>
    <row r="20" spans="2:18" ht="15" customHeight="1" x14ac:dyDescent="0.2">
      <c r="B20" s="14" t="s">
        <v>22</v>
      </c>
      <c r="C20" s="10"/>
      <c r="D20" s="11">
        <v>45145</v>
      </c>
      <c r="E20" s="11"/>
      <c r="F20" s="12">
        <f t="shared" si="0"/>
        <v>12.273566362081763</v>
      </c>
      <c r="G20" s="13"/>
      <c r="H20" s="12">
        <f t="shared" si="1"/>
        <v>90.444860707459839</v>
      </c>
      <c r="I20" s="30"/>
      <c r="J20" s="29">
        <v>1265.5510705999966</v>
      </c>
      <c r="K20" s="11"/>
      <c r="L20" s="12">
        <f t="shared" si="2"/>
        <v>4.6367517069261135</v>
      </c>
      <c r="M20" s="13"/>
      <c r="N20" s="12">
        <f t="shared" si="3"/>
        <v>10.961312359670385</v>
      </c>
      <c r="O20" s="30"/>
      <c r="P20" s="11">
        <f t="shared" si="4"/>
        <v>28033.028477129174</v>
      </c>
      <c r="R20" s="3"/>
    </row>
    <row r="21" spans="2:18" ht="15" customHeight="1" x14ac:dyDescent="0.2">
      <c r="B21" s="14" t="s">
        <v>24</v>
      </c>
      <c r="C21" s="10"/>
      <c r="D21" s="11">
        <v>12793</v>
      </c>
      <c r="E21" s="11"/>
      <c r="F21" s="12">
        <f t="shared" si="0"/>
        <v>3.4780315532198909</v>
      </c>
      <c r="G21" s="13"/>
      <c r="H21" s="12">
        <f t="shared" si="1"/>
        <v>93.922892260679731</v>
      </c>
      <c r="I21" s="30"/>
      <c r="J21" s="29">
        <v>784.8024516800001</v>
      </c>
      <c r="K21" s="11"/>
      <c r="L21" s="12">
        <f t="shared" si="2"/>
        <v>2.8753751562960033</v>
      </c>
      <c r="M21" s="13"/>
      <c r="N21" s="12">
        <f t="shared" si="3"/>
        <v>13.836687515966389</v>
      </c>
      <c r="O21" s="30"/>
      <c r="P21" s="11">
        <f t="shared" si="4"/>
        <v>61346.240262643638</v>
      </c>
      <c r="R21" s="3"/>
    </row>
    <row r="22" spans="2:18" ht="15" customHeight="1" x14ac:dyDescent="0.2">
      <c r="B22" s="18" t="s">
        <v>25</v>
      </c>
      <c r="C22" s="19"/>
      <c r="D22" s="16">
        <v>3554</v>
      </c>
      <c r="E22" s="16"/>
      <c r="F22" s="4">
        <f t="shared" si="0"/>
        <v>0.96622560307539229</v>
      </c>
      <c r="G22" s="17"/>
      <c r="H22" s="4">
        <f t="shared" si="1"/>
        <v>94.889117863755118</v>
      </c>
      <c r="I22" s="31"/>
      <c r="J22" s="32">
        <v>323.27326258999977</v>
      </c>
      <c r="K22" s="16"/>
      <c r="L22" s="4">
        <f t="shared" si="2"/>
        <v>1.1844151428887892</v>
      </c>
      <c r="M22" s="17"/>
      <c r="N22" s="4">
        <f t="shared" si="3"/>
        <v>15.021102658855177</v>
      </c>
      <c r="O22" s="31"/>
      <c r="P22" s="16">
        <f t="shared" si="4"/>
        <v>90960.400278559318</v>
      </c>
      <c r="R22" s="3"/>
    </row>
    <row r="23" spans="2:18" ht="15" customHeight="1" x14ac:dyDescent="0.2">
      <c r="B23" s="14" t="s">
        <v>26</v>
      </c>
      <c r="C23" s="10"/>
      <c r="D23" s="11">
        <v>3313</v>
      </c>
      <c r="E23" s="11"/>
      <c r="F23" s="12">
        <f t="shared" si="0"/>
        <v>0.90070495863499556</v>
      </c>
      <c r="G23" s="13"/>
      <c r="H23" s="12">
        <f t="shared" si="1"/>
        <v>95.789822822390107</v>
      </c>
      <c r="I23" s="30"/>
      <c r="J23" s="29">
        <v>427.39078567000018</v>
      </c>
      <c r="K23" s="11"/>
      <c r="L23" s="12">
        <f t="shared" si="2"/>
        <v>1.5658830378455939</v>
      </c>
      <c r="M23" s="13"/>
      <c r="N23" s="12">
        <f t="shared" si="3"/>
        <v>16.586985696700772</v>
      </c>
      <c r="O23" s="30"/>
      <c r="P23" s="11">
        <f t="shared" si="4"/>
        <v>129004.16108361007</v>
      </c>
      <c r="R23" s="3"/>
    </row>
    <row r="24" spans="2:18" ht="15" customHeight="1" x14ac:dyDescent="0.2">
      <c r="B24" s="14" t="s">
        <v>27</v>
      </c>
      <c r="C24" s="10"/>
      <c r="D24" s="11">
        <v>3419</v>
      </c>
      <c r="E24" s="11"/>
      <c r="F24" s="12">
        <f t="shared" si="0"/>
        <v>0.92952316739301244</v>
      </c>
      <c r="G24" s="13"/>
      <c r="H24" s="12">
        <f t="shared" si="1"/>
        <v>96.719345989783122</v>
      </c>
      <c r="I24" s="30"/>
      <c r="J24" s="29">
        <v>560.95358358000021</v>
      </c>
      <c r="K24" s="11"/>
      <c r="L24" s="12">
        <f t="shared" si="2"/>
        <v>2.0552331285514649</v>
      </c>
      <c r="M24" s="13"/>
      <c r="N24" s="12">
        <f t="shared" si="3"/>
        <v>18.642218825252236</v>
      </c>
      <c r="O24" s="30"/>
      <c r="P24" s="11">
        <f t="shared" si="4"/>
        <v>164069.48920152098</v>
      </c>
      <c r="R24" s="3"/>
    </row>
    <row r="25" spans="2:18" ht="15" customHeight="1" x14ac:dyDescent="0.2">
      <c r="B25" s="14" t="s">
        <v>28</v>
      </c>
      <c r="C25" s="10"/>
      <c r="D25" s="11">
        <v>6631</v>
      </c>
      <c r="E25" s="11"/>
      <c r="F25" s="12">
        <f t="shared" si="0"/>
        <v>1.8027692667397091</v>
      </c>
      <c r="G25" s="13"/>
      <c r="H25" s="12">
        <f t="shared" si="1"/>
        <v>98.522115256522824</v>
      </c>
      <c r="I25" s="30"/>
      <c r="J25" s="29">
        <v>2144.5367374499983</v>
      </c>
      <c r="K25" s="11"/>
      <c r="L25" s="12">
        <f t="shared" si="2"/>
        <v>7.8571972391621836</v>
      </c>
      <c r="M25" s="13"/>
      <c r="N25" s="12">
        <f t="shared" si="3"/>
        <v>26.499416064414419</v>
      </c>
      <c r="O25" s="30"/>
      <c r="P25" s="11">
        <f t="shared" si="4"/>
        <v>323410.75817372923</v>
      </c>
      <c r="R25" s="3"/>
    </row>
    <row r="26" spans="2:18" ht="15" customHeight="1" x14ac:dyDescent="0.2">
      <c r="B26" s="14" t="s">
        <v>18</v>
      </c>
      <c r="C26" s="10"/>
      <c r="D26" s="11">
        <v>2684</v>
      </c>
      <c r="E26" s="11"/>
      <c r="F26" s="12">
        <f t="shared" si="0"/>
        <v>0.7296987953445</v>
      </c>
      <c r="G26" s="13"/>
      <c r="H26" s="12">
        <f t="shared" si="1"/>
        <v>99.251814051867328</v>
      </c>
      <c r="I26" s="30"/>
      <c r="J26" s="29">
        <v>1945.1099480300002</v>
      </c>
      <c r="K26" s="11"/>
      <c r="L26" s="12">
        <f t="shared" si="2"/>
        <v>7.1265333191264837</v>
      </c>
      <c r="M26" s="13"/>
      <c r="N26" s="12">
        <f t="shared" si="3"/>
        <v>33.625949383540899</v>
      </c>
      <c r="O26" s="30"/>
      <c r="P26" s="11">
        <f t="shared" si="4"/>
        <v>724705.64382637863</v>
      </c>
      <c r="R26" s="3"/>
    </row>
    <row r="27" spans="2:18" ht="15" customHeight="1" x14ac:dyDescent="0.2">
      <c r="B27" s="18" t="s">
        <v>19</v>
      </c>
      <c r="C27" s="19"/>
      <c r="D27" s="16">
        <v>945</v>
      </c>
      <c r="E27" s="16"/>
      <c r="F27" s="4">
        <f t="shared" si="0"/>
        <v>0.25691704977665886</v>
      </c>
      <c r="G27" s="17"/>
      <c r="H27" s="4">
        <f t="shared" si="1"/>
        <v>99.508731101643988</v>
      </c>
      <c r="I27" s="31"/>
      <c r="J27" s="32">
        <v>1238.5141672799994</v>
      </c>
      <c r="K27" s="16"/>
      <c r="L27" s="4">
        <f t="shared" si="2"/>
        <v>4.5376933516125195</v>
      </c>
      <c r="M27" s="17"/>
      <c r="N27" s="4">
        <f t="shared" si="3"/>
        <v>38.163642735153417</v>
      </c>
      <c r="O27" s="31"/>
      <c r="P27" s="16">
        <f t="shared" si="4"/>
        <v>1310597.0024126978</v>
      </c>
      <c r="R27" s="3"/>
    </row>
    <row r="28" spans="2:18" ht="15" customHeight="1" x14ac:dyDescent="0.2">
      <c r="B28" s="14" t="s">
        <v>20</v>
      </c>
      <c r="C28" s="10"/>
      <c r="D28" s="11">
        <v>449</v>
      </c>
      <c r="E28" s="11"/>
      <c r="F28" s="12">
        <f t="shared" si="0"/>
        <v>0.12206958238065592</v>
      </c>
      <c r="G28" s="13"/>
      <c r="H28" s="12">
        <f t="shared" si="1"/>
        <v>99.630800684024649</v>
      </c>
      <c r="I28" s="30"/>
      <c r="J28" s="29">
        <v>824.23624955000003</v>
      </c>
      <c r="K28" s="11"/>
      <c r="L28" s="12">
        <f t="shared" si="2"/>
        <v>3.0198535055558358</v>
      </c>
      <c r="M28" s="13"/>
      <c r="N28" s="12">
        <f t="shared" si="3"/>
        <v>41.183496240709253</v>
      </c>
      <c r="O28" s="30"/>
      <c r="P28" s="11">
        <f t="shared" si="4"/>
        <v>1835715.4778396436</v>
      </c>
      <c r="R28" s="3"/>
    </row>
    <row r="29" spans="2:18" ht="15" customHeight="1" x14ac:dyDescent="0.2">
      <c r="B29" s="14" t="s">
        <v>1</v>
      </c>
      <c r="C29" s="10"/>
      <c r="D29" s="11">
        <v>832</v>
      </c>
      <c r="E29" s="11"/>
      <c r="F29" s="12">
        <f t="shared" si="0"/>
        <v>0.22619575176103723</v>
      </c>
      <c r="G29" s="13"/>
      <c r="H29" s="12">
        <f t="shared" si="1"/>
        <v>99.856996435785689</v>
      </c>
      <c r="I29" s="30"/>
      <c r="J29" s="29">
        <v>2695.2307440200016</v>
      </c>
      <c r="K29" s="11"/>
      <c r="L29" s="12">
        <f t="shared" si="2"/>
        <v>9.8748411211644047</v>
      </c>
      <c r="M29" s="13"/>
      <c r="N29" s="12">
        <f t="shared" si="3"/>
        <v>51.058337361873654</v>
      </c>
      <c r="O29" s="30"/>
      <c r="P29" s="11">
        <f t="shared" si="4"/>
        <v>3239460.0288701942</v>
      </c>
      <c r="R29" s="3"/>
    </row>
    <row r="30" spans="2:18" ht="15" customHeight="1" x14ac:dyDescent="0.2">
      <c r="B30" s="14" t="s">
        <v>2</v>
      </c>
      <c r="C30" s="10"/>
      <c r="D30" s="11">
        <v>253</v>
      </c>
      <c r="E30" s="11"/>
      <c r="F30" s="12">
        <f t="shared" si="0"/>
        <v>6.878308316771925E-2</v>
      </c>
      <c r="G30" s="13"/>
      <c r="H30" s="12">
        <f t="shared" si="1"/>
        <v>99.925779518953405</v>
      </c>
      <c r="I30" s="30"/>
      <c r="J30" s="29">
        <v>2140.0766315199994</v>
      </c>
      <c r="K30" s="11"/>
      <c r="L30" s="12">
        <f t="shared" si="2"/>
        <v>7.8408562125023993</v>
      </c>
      <c r="M30" s="13"/>
      <c r="N30" s="12">
        <f t="shared" si="3"/>
        <v>58.899193574376056</v>
      </c>
      <c r="O30" s="30"/>
      <c r="P30" s="11">
        <f t="shared" si="4"/>
        <v>8458800.9150988106</v>
      </c>
      <c r="R30" s="3"/>
    </row>
    <row r="31" spans="2:18" ht="15" customHeight="1" x14ac:dyDescent="0.2">
      <c r="B31" s="14" t="s">
        <v>21</v>
      </c>
      <c r="C31" s="10"/>
      <c r="D31" s="11">
        <v>97</v>
      </c>
      <c r="E31" s="11"/>
      <c r="F31" s="12">
        <f t="shared" si="0"/>
        <v>2.6371379712524776E-2</v>
      </c>
      <c r="G31" s="13"/>
      <c r="H31" s="12">
        <f t="shared" si="1"/>
        <v>99.952150898665934</v>
      </c>
      <c r="I31" s="30"/>
      <c r="J31" s="29">
        <v>1321.49224009</v>
      </c>
      <c r="K31" s="11"/>
      <c r="L31" s="12">
        <f t="shared" si="2"/>
        <v>4.8417100994762006</v>
      </c>
      <c r="M31" s="13"/>
      <c r="N31" s="12">
        <f t="shared" si="3"/>
        <v>63.740903673852259</v>
      </c>
      <c r="O31" s="30"/>
      <c r="P31" s="11">
        <f t="shared" si="4"/>
        <v>13623631.341134021</v>
      </c>
      <c r="R31" s="3"/>
    </row>
    <row r="32" spans="2:18" ht="15" customHeight="1" x14ac:dyDescent="0.2">
      <c r="B32" s="14" t="s">
        <v>30</v>
      </c>
      <c r="C32" s="10"/>
      <c r="D32" s="11">
        <v>51</v>
      </c>
      <c r="E32" s="11"/>
      <c r="F32" s="12">
        <f t="shared" si="0"/>
        <v>1.3865364591121273E-2</v>
      </c>
      <c r="G32" s="13"/>
      <c r="H32" s="12">
        <f t="shared" si="1"/>
        <v>99.96601626325706</v>
      </c>
      <c r="I32" s="30"/>
      <c r="J32" s="29">
        <v>818.98708452999995</v>
      </c>
      <c r="K32" s="11"/>
      <c r="L32" s="12">
        <f t="shared" si="2"/>
        <v>3.0006215081818515</v>
      </c>
      <c r="M32" s="13"/>
      <c r="N32" s="12">
        <f t="shared" si="3"/>
        <v>66.74152518203411</v>
      </c>
      <c r="O32" s="30"/>
      <c r="P32" s="11">
        <f t="shared" si="4"/>
        <v>16058570.284901962</v>
      </c>
      <c r="R32" s="3"/>
    </row>
    <row r="33" spans="2:18" ht="15" customHeight="1" x14ac:dyDescent="0.2">
      <c r="B33" s="9" t="s">
        <v>31</v>
      </c>
      <c r="C33" s="10"/>
      <c r="D33" s="11">
        <v>125</v>
      </c>
      <c r="E33" s="11"/>
      <c r="F33" s="12">
        <f t="shared" si="0"/>
        <v>3.3983736742944297E-2</v>
      </c>
      <c r="G33" s="13"/>
      <c r="H33" s="12">
        <f>H31+F33</f>
        <v>99.986134635408874</v>
      </c>
      <c r="I33" s="30"/>
      <c r="J33" s="29">
        <v>9077.5398539300004</v>
      </c>
      <c r="K33" s="11"/>
      <c r="L33" s="12">
        <f t="shared" si="2"/>
        <v>33.25847481796589</v>
      </c>
      <c r="M33" s="13"/>
      <c r="N33" s="12">
        <f>N32+L33</f>
        <v>100</v>
      </c>
      <c r="O33" s="30"/>
      <c r="P33" s="11">
        <f t="shared" si="4"/>
        <v>72620318.831440002</v>
      </c>
      <c r="R33" s="3"/>
    </row>
    <row r="34" spans="2:18" ht="15.95" customHeight="1" x14ac:dyDescent="0.2">
      <c r="B34" s="20" t="s">
        <v>11</v>
      </c>
      <c r="C34" s="20"/>
      <c r="D34" s="21">
        <v>367823</v>
      </c>
      <c r="E34" s="21"/>
      <c r="F34" s="22">
        <f>(D34/D$34)*100</f>
        <v>100</v>
      </c>
      <c r="G34" s="23"/>
      <c r="H34" s="24"/>
      <c r="I34" s="24"/>
      <c r="J34" s="33">
        <v>27293.915020499997</v>
      </c>
      <c r="K34" s="21"/>
      <c r="L34" s="22">
        <f>(J34/J$34)*100</f>
        <v>100</v>
      </c>
      <c r="M34" s="23"/>
      <c r="N34" s="24"/>
      <c r="O34" s="24"/>
      <c r="P34" s="34">
        <f t="shared" si="4"/>
        <v>74203.937819277198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C_IV.175</vt:lpstr>
      <vt:lpstr>C_IV.175!Área_de_impresión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2016-07-08T08:09:45Z</dcterms:modified>
</cp:coreProperties>
</file>