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6" sheetId="126" r:id="rId1"/>
  </sheets>
  <definedNames>
    <definedName name="_xlnm.Print_Area" localSheetId="0">C_IV.176!$B$2:$P$36</definedName>
  </definedNames>
  <calcPr calcId="145621"/>
</workbook>
</file>

<file path=xl/calcChain.xml><?xml version="1.0" encoding="utf-8"?>
<calcChain xmlns="http://schemas.openxmlformats.org/spreadsheetml/2006/main">
  <c r="L34" i="126" l="1"/>
  <c r="F34" i="126"/>
  <c r="L33" i="126"/>
  <c r="F33" i="126"/>
  <c r="L32" i="126"/>
  <c r="F32" i="126"/>
  <c r="L31" i="126"/>
  <c r="F31" i="126"/>
  <c r="L30" i="126"/>
  <c r="F30" i="126"/>
  <c r="L29" i="126"/>
  <c r="F29" i="126"/>
  <c r="L28" i="126"/>
  <c r="F28" i="126"/>
  <c r="L27" i="126"/>
  <c r="F27" i="126"/>
  <c r="L26" i="126"/>
  <c r="F26" i="126"/>
  <c r="L25" i="126"/>
  <c r="F25" i="126"/>
  <c r="L24" i="126"/>
  <c r="F24" i="126"/>
  <c r="L23" i="126"/>
  <c r="F23" i="126"/>
  <c r="L22" i="126"/>
  <c r="F22" i="126"/>
  <c r="L21" i="126"/>
  <c r="F21" i="126"/>
  <c r="L20" i="126"/>
  <c r="F20" i="126"/>
  <c r="L19" i="126"/>
  <c r="F19" i="126"/>
  <c r="L18" i="126"/>
  <c r="F18" i="126"/>
  <c r="L17" i="126"/>
  <c r="F17" i="126"/>
  <c r="L16" i="126"/>
  <c r="F16" i="126"/>
  <c r="L15" i="126"/>
  <c r="F15" i="126"/>
  <c r="L14" i="126"/>
  <c r="F14" i="126"/>
  <c r="L13" i="126"/>
  <c r="N13" i="126" s="1"/>
  <c r="N14" i="126" s="1"/>
  <c r="N15" i="126" s="1"/>
  <c r="N16" i="126" s="1"/>
  <c r="N17" i="126" s="1"/>
  <c r="N18" i="126" s="1"/>
  <c r="N19" i="126" s="1"/>
  <c r="N20" i="126" s="1"/>
  <c r="N21" i="126" s="1"/>
  <c r="N22" i="126" s="1"/>
  <c r="N23" i="126" s="1"/>
  <c r="N24" i="126" s="1"/>
  <c r="N25" i="126" s="1"/>
  <c r="N26" i="126" s="1"/>
  <c r="N27" i="126" s="1"/>
  <c r="N28" i="126" s="1"/>
  <c r="N29" i="126" s="1"/>
  <c r="N30" i="126" s="1"/>
  <c r="N31" i="126" s="1"/>
  <c r="F13" i="126"/>
  <c r="H13" i="126" s="1"/>
  <c r="H14" i="126" s="1"/>
  <c r="H15" i="126" s="1"/>
  <c r="H16" i="126" s="1"/>
  <c r="H17" i="126" s="1"/>
  <c r="H18" i="126" s="1"/>
  <c r="H19" i="126" s="1"/>
  <c r="H20" i="126" s="1"/>
  <c r="H21" i="126" s="1"/>
  <c r="H22" i="126" s="1"/>
  <c r="H23" i="126" s="1"/>
  <c r="H24" i="126" s="1"/>
  <c r="H25" i="126" s="1"/>
  <c r="H26" i="126" s="1"/>
  <c r="H27" i="126" s="1"/>
  <c r="H28" i="126" s="1"/>
  <c r="H29" i="126" s="1"/>
  <c r="H30" i="126" s="1"/>
  <c r="H31" i="126" s="1"/>
  <c r="H33" i="126" l="1"/>
  <c r="H32" i="126"/>
  <c r="N32" i="126"/>
  <c r="N33" i="126" s="1"/>
  <c r="P34" i="126"/>
  <c r="P33" i="126"/>
  <c r="P32" i="126"/>
  <c r="P31" i="126"/>
  <c r="P30" i="126"/>
  <c r="P29" i="126"/>
  <c r="P28" i="126"/>
  <c r="P27" i="126"/>
  <c r="P26" i="126"/>
  <c r="P25" i="126"/>
  <c r="P24" i="126"/>
  <c r="P23" i="126"/>
  <c r="P22" i="126"/>
  <c r="P21" i="126"/>
  <c r="P20" i="126"/>
  <c r="P19" i="126"/>
  <c r="P18" i="126"/>
  <c r="P17" i="126"/>
  <c r="P16" i="126"/>
  <c r="P15" i="126"/>
  <c r="P14" i="126"/>
  <c r="P13" i="126"/>
</calcChain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<sst xmlns="http://schemas.openxmlformats.org/spreadsheetml/2006/main" count="40" uniqueCount="36">
  <si>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</si>
  <si>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</si>
  <si>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</si>
  <si>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</si>
  <si>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</si>
  <si>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</si>
  <si>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</si>
  <si>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</si>
  <si>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</si>
  <si>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</si>
  <si>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</si>
  <si>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</si>
  <si>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</si>
  <si>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</si>
  <si>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</si>
  <si>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</si>
  <si>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</si>
  <si>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</si>
  <si>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</si>
  <si>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</si>
  <si>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</si>
  <si>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</si>
  <si>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</si>
  <si>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</si>
  <si>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</si>
  <si>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</si>
  <si>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</si>
  <si>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</si>
  <si>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</si>
  <si>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</si>
  <si>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</si>
  <si>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</si>
  <si>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</si>
  <si>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IV.176. </t>
    </r>
    <r>
      <rPr>
        <b/>
        <sz val="14"/>
        <rFont val="Times New Roman"/>
        <family val="1"/>
      </rPr>
      <t xml:space="preserve"> Retenciones e ingresos a cuenta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</si>
  <si>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Ejercicio 2013</t>
  </si>
  <si>
    <t>(*) Excluídas las retenciones y los ingresos a cuenta imputados por AIE y UTE, así como las retenciones sobre los premios de determinadas loterías y apuestas.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</si>
</sst>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5"/>
      <c r="D7" s="44" t="s">
        <v>0</v>
      </c>
      <c r="E7" s="44"/>
      <c r="F7" s="44"/>
      <c r="G7" s="44"/>
      <c r="H7" s="44"/>
      <c r="I7" s="6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7"/>
      <c r="C9" s="5"/>
      <c r="D9" s="45" t="s">
        <v>3</v>
      </c>
      <c r="E9" s="5"/>
      <c r="F9" s="46" t="s">
        <v>12</v>
      </c>
      <c r="G9" s="46"/>
      <c r="H9" s="46"/>
      <c r="I9" s="5"/>
      <c r="J9" s="35" t="s">
        <v>9</v>
      </c>
      <c r="K9" s="25"/>
      <c r="L9" s="46" t="s">
        <v>12</v>
      </c>
      <c r="M9" s="46"/>
      <c r="N9" s="46"/>
      <c r="O9" s="5"/>
      <c r="P9" s="35" t="s">
        <v>8</v>
      </c>
    </row>
    <row r="10" spans="2:18" s="2" customFormat="1" ht="3.95" customHeight="1" x14ac:dyDescent="0.25">
      <c r="B10" s="48" t="s">
        <v>13</v>
      </c>
      <c r="C10" s="5"/>
      <c r="D10" s="45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8"/>
      <c r="C11" s="5"/>
      <c r="D11" s="45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692</v>
      </c>
      <c r="E13" s="11"/>
      <c r="F13" s="12">
        <f>(D13/D$34)*100</f>
        <v>0.20599161745094305</v>
      </c>
      <c r="G13" s="13"/>
      <c r="H13" s="12">
        <f>F13</f>
        <v>0.20599161745094305</v>
      </c>
      <c r="I13" s="28"/>
      <c r="J13" s="29">
        <v>13.836872429999996</v>
      </c>
      <c r="K13" s="11"/>
      <c r="L13" s="12">
        <f>(J13/J$34)*100</f>
        <v>0.48524251160881793</v>
      </c>
      <c r="M13" s="13"/>
      <c r="N13" s="12">
        <f>L13</f>
        <v>0.48524251160881793</v>
      </c>
      <c r="O13" s="28"/>
      <c r="P13" s="11">
        <f>(J13/D13)*1000000</f>
        <v>19995.480390173405</v>
      </c>
      <c r="R13" s="3"/>
    </row>
    <row r="14" spans="2:18" ht="15" customHeight="1" x14ac:dyDescent="0.2">
      <c r="B14" s="14" t="s">
        <v>14</v>
      </c>
      <c r="C14" s="10"/>
      <c r="D14" s="11">
        <v>27350</v>
      </c>
      <c r="E14" s="11"/>
      <c r="F14" s="12">
        <f t="shared" ref="F14:F33" si="0">(D14/D$34)*100</f>
        <v>8.1414317012764332</v>
      </c>
      <c r="G14" s="13"/>
      <c r="H14" s="12">
        <f t="shared" ref="H14:H32" si="1">H13+F14</f>
        <v>8.3474233187273761</v>
      </c>
      <c r="I14" s="30"/>
      <c r="J14" s="29">
        <v>14.83665261</v>
      </c>
      <c r="K14" s="11"/>
      <c r="L14" s="12">
        <f t="shared" ref="L14:L33" si="2">(J14/J$34)*100</f>
        <v>0.52030360276610033</v>
      </c>
      <c r="M14" s="13"/>
      <c r="N14" s="12">
        <f t="shared" ref="N14:N32" si="3">N13+L14</f>
        <v>1.0055461143749183</v>
      </c>
      <c r="O14" s="30"/>
      <c r="P14" s="11">
        <f t="shared" ref="P14:P34" si="4">(J14/D14)*1000000</f>
        <v>542.47358720292505</v>
      </c>
      <c r="R14" s="3"/>
    </row>
    <row r="15" spans="2:18" ht="15" customHeight="1" x14ac:dyDescent="0.2">
      <c r="B15" s="14" t="s">
        <v>29</v>
      </c>
      <c r="C15" s="10"/>
      <c r="D15" s="11">
        <v>51769</v>
      </c>
      <c r="E15" s="11"/>
      <c r="F15" s="12">
        <f t="shared" si="0"/>
        <v>15.410375785863975</v>
      </c>
      <c r="G15" s="13"/>
      <c r="H15" s="12">
        <f t="shared" si="1"/>
        <v>23.757799104591349</v>
      </c>
      <c r="I15" s="30"/>
      <c r="J15" s="29">
        <v>136.34958806000014</v>
      </c>
      <c r="K15" s="11"/>
      <c r="L15" s="12">
        <f t="shared" si="2"/>
        <v>4.7816164311534504</v>
      </c>
      <c r="M15" s="13"/>
      <c r="N15" s="12">
        <f t="shared" si="3"/>
        <v>5.7871625455283686</v>
      </c>
      <c r="O15" s="30"/>
      <c r="P15" s="11">
        <f t="shared" si="4"/>
        <v>2633.8076466611319</v>
      </c>
      <c r="R15" s="3"/>
    </row>
    <row r="16" spans="2:18" ht="15" customHeight="1" x14ac:dyDescent="0.2">
      <c r="B16" s="14" t="s">
        <v>23</v>
      </c>
      <c r="C16" s="10"/>
      <c r="D16" s="11">
        <v>37678</v>
      </c>
      <c r="E16" s="11"/>
      <c r="F16" s="12">
        <f t="shared" si="0"/>
        <v>11.215826824156983</v>
      </c>
      <c r="G16" s="13"/>
      <c r="H16" s="12">
        <f t="shared" si="1"/>
        <v>34.973625928748334</v>
      </c>
      <c r="I16" s="30"/>
      <c r="J16" s="29">
        <v>155.34564971000003</v>
      </c>
      <c r="K16" s="11"/>
      <c r="L16" s="12">
        <f t="shared" si="2"/>
        <v>5.4477855175820302</v>
      </c>
      <c r="M16" s="13"/>
      <c r="N16" s="12">
        <f t="shared" si="3"/>
        <v>11.234948063110398</v>
      </c>
      <c r="O16" s="30"/>
      <c r="P16" s="11">
        <f t="shared" si="4"/>
        <v>4122.980246032168</v>
      </c>
      <c r="R16" s="3"/>
    </row>
    <row r="17" spans="2:18" ht="15" customHeight="1" x14ac:dyDescent="0.2">
      <c r="B17" s="15" t="s">
        <v>15</v>
      </c>
      <c r="C17" s="19"/>
      <c r="D17" s="16">
        <v>56427</v>
      </c>
      <c r="E17" s="16"/>
      <c r="F17" s="4">
        <f t="shared" si="0"/>
        <v>16.79694941893694</v>
      </c>
      <c r="G17" s="17"/>
      <c r="H17" s="4">
        <f t="shared" si="1"/>
        <v>51.770575347685273</v>
      </c>
      <c r="I17" s="31"/>
      <c r="J17" s="32">
        <v>287.86100607999975</v>
      </c>
      <c r="K17" s="16"/>
      <c r="L17" s="4">
        <f t="shared" si="2"/>
        <v>10.094940044518451</v>
      </c>
      <c r="M17" s="17"/>
      <c r="N17" s="4">
        <f t="shared" si="3"/>
        <v>21.329888107628847</v>
      </c>
      <c r="O17" s="31"/>
      <c r="P17" s="16">
        <f t="shared" si="4"/>
        <v>5101.4763513920589</v>
      </c>
      <c r="R17" s="3"/>
    </row>
    <row r="18" spans="2:18" ht="15" customHeight="1" x14ac:dyDescent="0.2">
      <c r="B18" s="14" t="s">
        <v>16</v>
      </c>
      <c r="C18" s="10"/>
      <c r="D18" s="11">
        <v>43070</v>
      </c>
      <c r="E18" s="11"/>
      <c r="F18" s="12">
        <f t="shared" si="0"/>
        <v>12.820894456086872</v>
      </c>
      <c r="G18" s="13"/>
      <c r="H18" s="12">
        <f t="shared" si="1"/>
        <v>64.591469803772142</v>
      </c>
      <c r="I18" s="30"/>
      <c r="J18" s="29">
        <v>224.27911290000006</v>
      </c>
      <c r="K18" s="11"/>
      <c r="L18" s="12">
        <f t="shared" si="2"/>
        <v>7.8651993501824666</v>
      </c>
      <c r="M18" s="13"/>
      <c r="N18" s="12">
        <f t="shared" si="3"/>
        <v>29.195087457811312</v>
      </c>
      <c r="O18" s="30"/>
      <c r="P18" s="11">
        <f t="shared" si="4"/>
        <v>5207.3162967262606</v>
      </c>
      <c r="R18" s="3"/>
    </row>
    <row r="19" spans="2:18" ht="15" customHeight="1" x14ac:dyDescent="0.2">
      <c r="B19" s="14" t="s">
        <v>17</v>
      </c>
      <c r="C19" s="10"/>
      <c r="D19" s="11">
        <v>37405</v>
      </c>
      <c r="E19" s="11"/>
      <c r="F19" s="12">
        <f t="shared" si="0"/>
        <v>11.134561345018099</v>
      </c>
      <c r="G19" s="13"/>
      <c r="H19" s="12">
        <f t="shared" si="1"/>
        <v>75.726031148790241</v>
      </c>
      <c r="I19" s="30"/>
      <c r="J19" s="29">
        <v>204.12548481999991</v>
      </c>
      <c r="K19" s="11"/>
      <c r="L19" s="12">
        <f t="shared" si="2"/>
        <v>7.1584357981556117</v>
      </c>
      <c r="M19" s="13"/>
      <c r="N19" s="12">
        <f t="shared" si="3"/>
        <v>36.35352325596692</v>
      </c>
      <c r="O19" s="30"/>
      <c r="P19" s="11">
        <f t="shared" si="4"/>
        <v>5457.171095308111</v>
      </c>
      <c r="R19" s="3"/>
    </row>
    <row r="20" spans="2:18" ht="15" customHeight="1" x14ac:dyDescent="0.2">
      <c r="B20" s="14" t="s">
        <v>22</v>
      </c>
      <c r="C20" s="10"/>
      <c r="D20" s="11">
        <v>42620</v>
      </c>
      <c r="E20" s="11"/>
      <c r="F20" s="12">
        <f t="shared" si="0"/>
        <v>12.686940369594208</v>
      </c>
      <c r="G20" s="13"/>
      <c r="H20" s="12">
        <f t="shared" si="1"/>
        <v>88.412971518384452</v>
      </c>
      <c r="I20" s="30"/>
      <c r="J20" s="29">
        <v>318.91966604999931</v>
      </c>
      <c r="K20" s="11"/>
      <c r="L20" s="12">
        <f t="shared" si="2"/>
        <v>11.184129978680968</v>
      </c>
      <c r="M20" s="13"/>
      <c r="N20" s="12">
        <f t="shared" si="3"/>
        <v>47.537653234647891</v>
      </c>
      <c r="O20" s="30"/>
      <c r="P20" s="11">
        <f t="shared" si="4"/>
        <v>7482.8640556076798</v>
      </c>
      <c r="R20" s="3"/>
    </row>
    <row r="21" spans="2:18" ht="15" customHeight="1" x14ac:dyDescent="0.2">
      <c r="B21" s="14" t="s">
        <v>24</v>
      </c>
      <c r="C21" s="10"/>
      <c r="D21" s="11">
        <v>13282</v>
      </c>
      <c r="E21" s="11"/>
      <c r="F21" s="12">
        <f t="shared" si="0"/>
        <v>3.9537292817679557</v>
      </c>
      <c r="G21" s="13"/>
      <c r="H21" s="12">
        <f t="shared" si="1"/>
        <v>92.366700800152415</v>
      </c>
      <c r="I21" s="30"/>
      <c r="J21" s="29">
        <v>139.05639080999978</v>
      </c>
      <c r="K21" s="11"/>
      <c r="L21" s="12">
        <f t="shared" si="2"/>
        <v>4.8765407553809226</v>
      </c>
      <c r="M21" s="13"/>
      <c r="N21" s="12">
        <f t="shared" si="3"/>
        <v>52.414193990028814</v>
      </c>
      <c r="O21" s="30"/>
      <c r="P21" s="11">
        <f t="shared" si="4"/>
        <v>10469.537028308972</v>
      </c>
      <c r="R21" s="3"/>
    </row>
    <row r="22" spans="2:18" ht="15" customHeight="1" x14ac:dyDescent="0.2">
      <c r="B22" s="18" t="s">
        <v>25</v>
      </c>
      <c r="C22" s="19"/>
      <c r="D22" s="16">
        <v>3800</v>
      </c>
      <c r="E22" s="16"/>
      <c r="F22" s="4">
        <f t="shared" si="0"/>
        <v>1.1311678414936177</v>
      </c>
      <c r="G22" s="17"/>
      <c r="H22" s="4">
        <f t="shared" si="1"/>
        <v>93.497868641646036</v>
      </c>
      <c r="I22" s="31"/>
      <c r="J22" s="32">
        <v>37.256339020000077</v>
      </c>
      <c r="K22" s="16"/>
      <c r="L22" s="4">
        <f t="shared" si="2"/>
        <v>1.3065351011127626</v>
      </c>
      <c r="M22" s="17"/>
      <c r="N22" s="4">
        <f t="shared" si="3"/>
        <v>53.720729091141578</v>
      </c>
      <c r="O22" s="31"/>
      <c r="P22" s="16">
        <f t="shared" si="4"/>
        <v>9804.2997421052842</v>
      </c>
      <c r="R22" s="3"/>
    </row>
    <row r="23" spans="2:18" ht="15" customHeight="1" x14ac:dyDescent="0.2">
      <c r="B23" s="14" t="s">
        <v>26</v>
      </c>
      <c r="C23" s="10"/>
      <c r="D23" s="11">
        <v>3768</v>
      </c>
      <c r="E23" s="11"/>
      <c r="F23" s="12">
        <f t="shared" si="0"/>
        <v>1.1216422175652505</v>
      </c>
      <c r="G23" s="13"/>
      <c r="H23" s="12">
        <f t="shared" si="1"/>
        <v>94.619510859211289</v>
      </c>
      <c r="I23" s="30"/>
      <c r="J23" s="29">
        <v>71.24116848000007</v>
      </c>
      <c r="K23" s="11"/>
      <c r="L23" s="12">
        <f t="shared" si="2"/>
        <v>2.4983422878302997</v>
      </c>
      <c r="M23" s="13"/>
      <c r="N23" s="12">
        <f t="shared" si="3"/>
        <v>56.219071378971876</v>
      </c>
      <c r="O23" s="30"/>
      <c r="P23" s="11">
        <f t="shared" si="4"/>
        <v>18906.891847133775</v>
      </c>
      <c r="R23" s="3"/>
    </row>
    <row r="24" spans="2:18" ht="15" customHeight="1" x14ac:dyDescent="0.2">
      <c r="B24" s="14" t="s">
        <v>27</v>
      </c>
      <c r="C24" s="10"/>
      <c r="D24" s="11">
        <v>4029</v>
      </c>
      <c r="E24" s="11"/>
      <c r="F24" s="12">
        <f t="shared" si="0"/>
        <v>1.1993355877309964</v>
      </c>
      <c r="G24" s="13"/>
      <c r="H24" s="12">
        <f t="shared" si="1"/>
        <v>95.818846446942288</v>
      </c>
      <c r="I24" s="30"/>
      <c r="J24" s="29">
        <v>82.914905039999951</v>
      </c>
      <c r="K24" s="11"/>
      <c r="L24" s="12">
        <f t="shared" si="2"/>
        <v>2.9077262202825862</v>
      </c>
      <c r="M24" s="13"/>
      <c r="N24" s="12">
        <f t="shared" si="3"/>
        <v>59.126797599254459</v>
      </c>
      <c r="O24" s="30"/>
      <c r="P24" s="11">
        <f t="shared" si="4"/>
        <v>20579.524705882341</v>
      </c>
      <c r="R24" s="3"/>
    </row>
    <row r="25" spans="2:18" ht="15" customHeight="1" x14ac:dyDescent="0.2">
      <c r="B25" s="14" t="s">
        <v>28</v>
      </c>
      <c r="C25" s="10"/>
      <c r="D25" s="11">
        <v>8024</v>
      </c>
      <c r="E25" s="11"/>
      <c r="F25" s="12">
        <f t="shared" si="0"/>
        <v>2.3885502000381025</v>
      </c>
      <c r="G25" s="13"/>
      <c r="H25" s="12">
        <f t="shared" si="1"/>
        <v>98.207396646980385</v>
      </c>
      <c r="I25" s="30"/>
      <c r="J25" s="29">
        <v>226.6296332899997</v>
      </c>
      <c r="K25" s="11"/>
      <c r="L25" s="12">
        <f t="shared" si="2"/>
        <v>7.9476292795903776</v>
      </c>
      <c r="M25" s="13"/>
      <c r="N25" s="12">
        <f t="shared" si="3"/>
        <v>67.074426878844832</v>
      </c>
      <c r="O25" s="30"/>
      <c r="P25" s="11">
        <f t="shared" si="4"/>
        <v>28243.972244516412</v>
      </c>
      <c r="R25" s="3"/>
    </row>
    <row r="26" spans="2:18" ht="15" customHeight="1" x14ac:dyDescent="0.2">
      <c r="B26" s="14" t="s">
        <v>18</v>
      </c>
      <c r="C26" s="10"/>
      <c r="D26" s="11">
        <v>2988</v>
      </c>
      <c r="E26" s="11"/>
      <c r="F26" s="12">
        <f t="shared" si="0"/>
        <v>0.88945513431129741</v>
      </c>
      <c r="G26" s="13"/>
      <c r="H26" s="12">
        <f t="shared" si="1"/>
        <v>99.096851781291676</v>
      </c>
      <c r="I26" s="30"/>
      <c r="J26" s="29">
        <v>158.53363308999971</v>
      </c>
      <c r="K26" s="11"/>
      <c r="L26" s="12">
        <f t="shared" si="2"/>
        <v>5.5595842690776536</v>
      </c>
      <c r="M26" s="13"/>
      <c r="N26" s="12">
        <f t="shared" si="3"/>
        <v>72.634011147922479</v>
      </c>
      <c r="O26" s="30"/>
      <c r="P26" s="11">
        <f t="shared" si="4"/>
        <v>53056.771449129759</v>
      </c>
      <c r="R26" s="3"/>
    </row>
    <row r="27" spans="2:18" ht="15" customHeight="1" x14ac:dyDescent="0.2">
      <c r="B27" s="18" t="s">
        <v>19</v>
      </c>
      <c r="C27" s="19"/>
      <c r="D27" s="16">
        <v>1010</v>
      </c>
      <c r="E27" s="16"/>
      <c r="F27" s="4">
        <f t="shared" si="0"/>
        <v>0.3006525052390932</v>
      </c>
      <c r="G27" s="17"/>
      <c r="H27" s="4">
        <f t="shared" si="1"/>
        <v>99.397504286530776</v>
      </c>
      <c r="I27" s="31"/>
      <c r="J27" s="32">
        <v>98.157951459999936</v>
      </c>
      <c r="K27" s="16"/>
      <c r="L27" s="4">
        <f t="shared" si="2"/>
        <v>3.4422815662850494</v>
      </c>
      <c r="M27" s="17"/>
      <c r="N27" s="4">
        <f t="shared" si="3"/>
        <v>76.076292714207526</v>
      </c>
      <c r="O27" s="31"/>
      <c r="P27" s="16">
        <f t="shared" si="4"/>
        <v>97186.090554455383</v>
      </c>
      <c r="R27" s="3"/>
    </row>
    <row r="28" spans="2:18" ht="15" customHeight="1" x14ac:dyDescent="0.2">
      <c r="B28" s="14" t="s">
        <v>20</v>
      </c>
      <c r="C28" s="10"/>
      <c r="D28" s="11">
        <v>490</v>
      </c>
      <c r="E28" s="11"/>
      <c r="F28" s="12">
        <f t="shared" si="0"/>
        <v>0.14586111640312441</v>
      </c>
      <c r="G28" s="13"/>
      <c r="H28" s="12">
        <f t="shared" si="1"/>
        <v>99.543365402933901</v>
      </c>
      <c r="I28" s="30"/>
      <c r="J28" s="29">
        <v>42.049993050000005</v>
      </c>
      <c r="K28" s="11"/>
      <c r="L28" s="12">
        <f t="shared" si="2"/>
        <v>1.4746427954684371</v>
      </c>
      <c r="M28" s="13"/>
      <c r="N28" s="12">
        <f t="shared" si="3"/>
        <v>77.550935509675966</v>
      </c>
      <c r="O28" s="30"/>
      <c r="P28" s="11">
        <f t="shared" si="4"/>
        <v>85816.312346938794</v>
      </c>
      <c r="R28" s="3"/>
    </row>
    <row r="29" spans="2:18" ht="15" customHeight="1" x14ac:dyDescent="0.2">
      <c r="B29" s="14" t="s">
        <v>1</v>
      </c>
      <c r="C29" s="10"/>
      <c r="D29" s="11">
        <v>914</v>
      </c>
      <c r="E29" s="11"/>
      <c r="F29" s="12">
        <f t="shared" si="0"/>
        <v>0.27207563345399122</v>
      </c>
      <c r="G29" s="13"/>
      <c r="H29" s="12">
        <f t="shared" si="1"/>
        <v>99.815441036387895</v>
      </c>
      <c r="I29" s="30"/>
      <c r="J29" s="29">
        <v>158.44341301999998</v>
      </c>
      <c r="K29" s="11"/>
      <c r="L29" s="12">
        <f t="shared" si="2"/>
        <v>5.5564203594885706</v>
      </c>
      <c r="M29" s="13"/>
      <c r="N29" s="12">
        <f t="shared" si="3"/>
        <v>83.107355869164536</v>
      </c>
      <c r="O29" s="30"/>
      <c r="P29" s="11">
        <f t="shared" si="4"/>
        <v>173351.65538293216</v>
      </c>
      <c r="R29" s="3"/>
    </row>
    <row r="30" spans="2:18" ht="15" customHeight="1" x14ac:dyDescent="0.2">
      <c r="B30" s="14" t="s">
        <v>2</v>
      </c>
      <c r="C30" s="10"/>
      <c r="D30" s="11">
        <v>283</v>
      </c>
      <c r="E30" s="11"/>
      <c r="F30" s="12">
        <f t="shared" si="0"/>
        <v>8.4242236616498378E-2</v>
      </c>
      <c r="G30" s="13"/>
      <c r="H30" s="12">
        <f t="shared" si="1"/>
        <v>99.899683273004399</v>
      </c>
      <c r="I30" s="30"/>
      <c r="J30" s="29">
        <v>107.01292241999994</v>
      </c>
      <c r="K30" s="11"/>
      <c r="L30" s="12">
        <f t="shared" si="2"/>
        <v>3.7528147717179152</v>
      </c>
      <c r="M30" s="13"/>
      <c r="N30" s="12">
        <f t="shared" si="3"/>
        <v>86.860170640882444</v>
      </c>
      <c r="O30" s="30"/>
      <c r="P30" s="11">
        <f t="shared" si="4"/>
        <v>378137.53505300329</v>
      </c>
      <c r="R30" s="3"/>
    </row>
    <row r="31" spans="2:18" ht="15" customHeight="1" x14ac:dyDescent="0.2">
      <c r="B31" s="14" t="s">
        <v>21</v>
      </c>
      <c r="C31" s="10"/>
      <c r="D31" s="11">
        <v>114</v>
      </c>
      <c r="E31" s="11"/>
      <c r="F31" s="12">
        <f t="shared" si="0"/>
        <v>3.3935035244808537E-2</v>
      </c>
      <c r="G31" s="13"/>
      <c r="H31" s="12">
        <f t="shared" si="1"/>
        <v>99.933618308249208</v>
      </c>
      <c r="I31" s="30"/>
      <c r="J31" s="29">
        <v>41.725050459999991</v>
      </c>
      <c r="K31" s="11"/>
      <c r="L31" s="12">
        <f t="shared" si="2"/>
        <v>1.4632474487744529</v>
      </c>
      <c r="M31" s="13"/>
      <c r="N31" s="12">
        <f t="shared" si="3"/>
        <v>88.323418089656897</v>
      </c>
      <c r="O31" s="30"/>
      <c r="P31" s="11">
        <f t="shared" si="4"/>
        <v>366009.21456140344</v>
      </c>
      <c r="R31" s="3"/>
    </row>
    <row r="32" spans="2:18" ht="15" customHeight="1" x14ac:dyDescent="0.2">
      <c r="B32" s="14" t="s">
        <v>30</v>
      </c>
      <c r="C32" s="10"/>
      <c r="D32" s="11">
        <v>61</v>
      </c>
      <c r="E32" s="11"/>
      <c r="F32" s="12">
        <f t="shared" si="0"/>
        <v>1.8158220613450182E-2</v>
      </c>
      <c r="G32" s="13"/>
      <c r="H32" s="12">
        <f t="shared" si="1"/>
        <v>99.951776528862652</v>
      </c>
      <c r="I32" s="30"/>
      <c r="J32" s="29">
        <v>54.122411820000011</v>
      </c>
      <c r="K32" s="11"/>
      <c r="L32" s="12">
        <f t="shared" si="2"/>
        <v>1.898008034599159</v>
      </c>
      <c r="M32" s="13"/>
      <c r="N32" s="12">
        <f t="shared" si="3"/>
        <v>90.221426124256055</v>
      </c>
      <c r="O32" s="30"/>
      <c r="P32" s="11">
        <f t="shared" si="4"/>
        <v>887252.65278688539</v>
      </c>
      <c r="R32" s="3"/>
    </row>
    <row r="33" spans="2:18" ht="15" customHeight="1" x14ac:dyDescent="0.2">
      <c r="B33" s="9" t="s">
        <v>31</v>
      </c>
      <c r="C33" s="10"/>
      <c r="D33" s="11">
        <v>162</v>
      </c>
      <c r="E33" s="11"/>
      <c r="F33" s="12">
        <f t="shared" si="0"/>
        <v>4.8223471137359496E-2</v>
      </c>
      <c r="G33" s="13"/>
      <c r="H33" s="12">
        <f>H31+F33</f>
        <v>99.981841779386571</v>
      </c>
      <c r="I33" s="30"/>
      <c r="J33" s="29">
        <v>278.83970597999996</v>
      </c>
      <c r="K33" s="11"/>
      <c r="L33" s="12">
        <f t="shared" si="2"/>
        <v>9.7785738757439393</v>
      </c>
      <c r="M33" s="13"/>
      <c r="N33" s="12">
        <f>N32+L33</f>
        <v>100</v>
      </c>
      <c r="O33" s="30"/>
      <c r="P33" s="11">
        <f t="shared" si="4"/>
        <v>1721232.7529629627</v>
      </c>
      <c r="R33" s="3"/>
    </row>
    <row r="34" spans="2:18" ht="15.95" customHeight="1" x14ac:dyDescent="0.2">
      <c r="B34" s="20" t="s">
        <v>11</v>
      </c>
      <c r="C34" s="20"/>
      <c r="D34" s="21">
        <v>335936</v>
      </c>
      <c r="E34" s="21"/>
      <c r="F34" s="22">
        <f>(D34/D$34)*100</f>
        <v>100</v>
      </c>
      <c r="G34" s="23"/>
      <c r="H34" s="24"/>
      <c r="I34" s="24"/>
      <c r="J34" s="33">
        <v>2851.5375505999978</v>
      </c>
      <c r="K34" s="21"/>
      <c r="L34" s="22">
        <f>(J34/J$34)*100</f>
        <v>100</v>
      </c>
      <c r="M34" s="23"/>
      <c r="N34" s="24"/>
      <c r="O34" s="24"/>
      <c r="P34" s="34">
        <f t="shared" si="4"/>
        <v>8488.3357264478873</v>
      </c>
      <c r="R34" s="3"/>
    </row>
    <row r="35" spans="2:18" ht="3.95" customHeight="1" x14ac:dyDescent="0.2"/>
    <row r="36" spans="2:18" ht="12.95" customHeight="1" x14ac:dyDescent="0.25">
      <c r="B36" s="49" t="s">
        <v>35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</sheetData>
  <mergeCells count="11">
    <mergeCell ref="B36:P36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C_IV.176</vt:lpstr>
      <vt:lpstr>C_IV.176!Área_de_impresión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2016-07-08T08:10:51Z</dcterms:modified>
</cp:coreProperties>
</file>