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7" sheetId="127" r:id="rId1"/>
  </sheets>
  <definedNames>
    <definedName name="_xlnm.Print_Area" localSheetId="0">C_IV.177!$B$2:$H$34</definedName>
  </definedNames>
  <calcPr calcId="145621"/>
</workbook>
</file>

<file path=xl/calcChain.xml><?xml version="1.0" encoding="utf-8"?>
<calcChain xmlns="http://schemas.openxmlformats.org/spreadsheetml/2006/main">
  <c r="F34" i="127" l="1"/>
  <c r="F33" i="127"/>
  <c r="F32" i="127"/>
  <c r="F31" i="127"/>
  <c r="F30" i="127"/>
  <c r="F29" i="127"/>
  <c r="F28" i="127"/>
  <c r="F27" i="127"/>
  <c r="F26" i="127"/>
  <c r="F25" i="127"/>
  <c r="F24" i="127"/>
  <c r="F23" i="127"/>
  <c r="F22" i="127"/>
  <c r="F21" i="127"/>
  <c r="F20" i="127"/>
  <c r="F19" i="127"/>
  <c r="F18" i="127"/>
  <c r="F17" i="127"/>
  <c r="F16" i="127"/>
  <c r="F15" i="127"/>
  <c r="F14" i="127"/>
  <c r="F13" i="127"/>
  <c r="H13" i="127" s="1"/>
  <c r="H14" i="127" l="1"/>
  <c r="H15" i="127" s="1"/>
  <c r="H16" i="127" s="1"/>
  <c r="H17" i="127" s="1"/>
  <c r="H18" i="127" s="1"/>
  <c r="H19" i="127" s="1"/>
  <c r="H20" i="127" s="1"/>
  <c r="H21" i="127" s="1"/>
  <c r="H22" i="127" s="1"/>
  <c r="H23" i="127" s="1"/>
  <c r="H24" i="127" s="1"/>
  <c r="H25" i="127" s="1"/>
  <c r="H26" i="127" s="1"/>
  <c r="H27" i="127" s="1"/>
  <c r="H28" i="127" s="1"/>
  <c r="H29" i="127" s="1"/>
  <c r="H30" i="127" s="1"/>
  <c r="H31" i="127" s="1"/>
  <c r="H32" i="127"/>
  <c r="H33" i="127" s="1"/>
</calcChain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<sst xmlns="http://schemas.openxmlformats.org/spreadsheetml/2006/main" count="31" uniqueCount="31">
  <si>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</si>
  <si>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</si>
  <si>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</si>
  <si>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</si>
  <si>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</si>
  <si>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</si>
  <si>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</si>
  <si>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</si>
  <si>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</si>
  <si>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</si>
  <si>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</si>
  <si>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</si>
  <si>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</si>
  <si>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</si>
  <si>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</si>
  <si>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</si>
  <si>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</si>
  <si>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</si>
  <si>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</si>
  <si>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</si>
  <si>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</si>
  <si>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</si>
  <si>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</si>
  <si>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</si>
  <si>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</si>
  <si>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</si>
  <si>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</si>
  <si>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</si>
  <si>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</si>
  <si>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IV.177. </t>
    </r>
    <r>
      <rPr>
        <b/>
        <sz val="14"/>
        <rFont val="Times New Roman"/>
        <family val="1"/>
      </rPr>
      <t xml:space="preserve"> Total de pagos fraccionados</t>
    </r>
  </si>
  <si>
    <t>imputables a la AGE.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</si>
</sst>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1" xfId="0" applyNumberFormat="1" applyFont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1:H34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7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16384" width="11.42578125" style="1"/>
  </cols>
  <sheetData>
    <row r="1" spans="2:8" ht="9.9499999999999993" customHeight="1" x14ac:dyDescent="0.2"/>
    <row r="2" spans="2:8" ht="30" customHeight="1" x14ac:dyDescent="0.2">
      <c r="B2" s="31" t="s">
        <v>6</v>
      </c>
      <c r="C2" s="32"/>
      <c r="D2" s="32"/>
      <c r="E2" s="32"/>
      <c r="F2" s="32"/>
      <c r="G2" s="32"/>
      <c r="H2" s="37"/>
    </row>
    <row r="3" spans="2:8" ht="6.95" customHeight="1" x14ac:dyDescent="0.2"/>
    <row r="4" spans="2:8" ht="18" customHeight="1" x14ac:dyDescent="0.2">
      <c r="B4" s="38" t="s">
        <v>29</v>
      </c>
      <c r="C4" s="38"/>
      <c r="D4" s="39"/>
      <c r="E4" s="39"/>
      <c r="F4" s="39"/>
      <c r="G4" s="39"/>
      <c r="H4" s="39"/>
    </row>
    <row r="5" spans="2:8" ht="18" customHeight="1" x14ac:dyDescent="0.3">
      <c r="B5" s="40" t="s">
        <v>30</v>
      </c>
      <c r="C5" s="40"/>
      <c r="D5" s="40"/>
      <c r="E5" s="40"/>
      <c r="F5" s="40"/>
      <c r="G5" s="40"/>
      <c r="H5" s="40"/>
    </row>
    <row r="6" spans="2:8" ht="14.1" customHeight="1" x14ac:dyDescent="0.25">
      <c r="B6" s="2"/>
      <c r="C6" s="3"/>
      <c r="D6" s="2"/>
      <c r="E6" s="2"/>
      <c r="F6" s="2"/>
      <c r="G6" s="2"/>
      <c r="H6" s="5"/>
    </row>
    <row r="7" spans="2:8" ht="15.95" customHeight="1" x14ac:dyDescent="0.2">
      <c r="B7" s="36" t="s">
        <v>28</v>
      </c>
      <c r="C7" s="7"/>
      <c r="D7" s="33" t="s">
        <v>0</v>
      </c>
      <c r="E7" s="33"/>
      <c r="F7" s="33"/>
      <c r="G7" s="33"/>
      <c r="H7" s="33"/>
    </row>
    <row r="8" spans="2:8" s="4" customFormat="1" ht="3.95" customHeight="1" x14ac:dyDescent="0.2">
      <c r="B8" s="36"/>
      <c r="C8" s="7"/>
      <c r="D8" s="8"/>
      <c r="E8" s="8"/>
      <c r="F8" s="9"/>
      <c r="G8" s="9"/>
      <c r="H8" s="9"/>
    </row>
    <row r="9" spans="2:8" ht="15.95" customHeight="1" x14ac:dyDescent="0.2">
      <c r="B9" s="36"/>
      <c r="C9" s="7"/>
      <c r="D9" s="34" t="s">
        <v>3</v>
      </c>
      <c r="E9" s="7"/>
      <c r="F9" s="35" t="s">
        <v>8</v>
      </c>
      <c r="G9" s="35"/>
      <c r="H9" s="35"/>
    </row>
    <row r="10" spans="2:8" s="4" customFormat="1" ht="3.95" customHeight="1" x14ac:dyDescent="0.2">
      <c r="B10" s="41" t="s">
        <v>9</v>
      </c>
      <c r="C10" s="7"/>
      <c r="D10" s="34"/>
      <c r="E10" s="7"/>
      <c r="F10" s="7"/>
      <c r="G10" s="7"/>
      <c r="H10" s="7"/>
    </row>
    <row r="11" spans="2:8" ht="15.95" customHeight="1" x14ac:dyDescent="0.2">
      <c r="B11" s="41"/>
      <c r="C11" s="7"/>
      <c r="D11" s="34"/>
      <c r="E11" s="7"/>
      <c r="F11" s="10" t="s">
        <v>4</v>
      </c>
      <c r="G11" s="8"/>
      <c r="H11" s="10" t="s">
        <v>5</v>
      </c>
    </row>
    <row r="12" spans="2:8" s="4" customFormat="1" ht="3.95" customHeight="1" x14ac:dyDescent="0.2">
      <c r="B12" s="7"/>
      <c r="C12" s="7"/>
      <c r="D12" s="7"/>
      <c r="E12" s="7"/>
      <c r="F12" s="8"/>
      <c r="G12" s="8"/>
      <c r="H12" s="8"/>
    </row>
    <row r="13" spans="2:8" ht="15" customHeight="1" x14ac:dyDescent="0.2">
      <c r="B13" s="11">
        <v>0</v>
      </c>
      <c r="C13" s="12"/>
      <c r="D13" s="29">
        <v>59.100395299999967</v>
      </c>
      <c r="E13" s="13"/>
      <c r="F13" s="14">
        <f>(D13/D$34)*100</f>
        <v>0.48366751794599133</v>
      </c>
      <c r="G13" s="15"/>
      <c r="H13" s="14">
        <f>F13</f>
        <v>0.48366751794599133</v>
      </c>
    </row>
    <row r="14" spans="2:8" ht="15" customHeight="1" x14ac:dyDescent="0.2">
      <c r="B14" s="16" t="s">
        <v>10</v>
      </c>
      <c r="C14" s="12"/>
      <c r="D14" s="29">
        <v>22.744438959999989</v>
      </c>
      <c r="E14" s="13"/>
      <c r="F14" s="14">
        <f t="shared" ref="F14:F33" si="0">(D14/D$34)*100</f>
        <v>0.18613659490797524</v>
      </c>
      <c r="G14" s="15"/>
      <c r="H14" s="14">
        <f t="shared" ref="H14:H32" si="1">H13+F14</f>
        <v>0.66980411285396657</v>
      </c>
    </row>
    <row r="15" spans="2:8" ht="15" customHeight="1" x14ac:dyDescent="0.2">
      <c r="B15" s="16" t="s">
        <v>25</v>
      </c>
      <c r="C15" s="12"/>
      <c r="D15" s="29">
        <v>37.784280789999983</v>
      </c>
      <c r="E15" s="13"/>
      <c r="F15" s="14">
        <f t="shared" si="0"/>
        <v>0.30922008582696736</v>
      </c>
      <c r="G15" s="15"/>
      <c r="H15" s="14">
        <f t="shared" si="1"/>
        <v>0.97902419868093393</v>
      </c>
    </row>
    <row r="16" spans="2:8" ht="15" customHeight="1" x14ac:dyDescent="0.2">
      <c r="B16" s="16" t="s">
        <v>19</v>
      </c>
      <c r="C16" s="12"/>
      <c r="D16" s="29">
        <v>69.614845569999972</v>
      </c>
      <c r="E16" s="13"/>
      <c r="F16" s="14">
        <f t="shared" si="0"/>
        <v>0.56971597902383897</v>
      </c>
      <c r="G16" s="15"/>
      <c r="H16" s="14">
        <f t="shared" si="1"/>
        <v>1.5487401777047729</v>
      </c>
    </row>
    <row r="17" spans="2:8" ht="15" customHeight="1" x14ac:dyDescent="0.2">
      <c r="B17" s="17" t="s">
        <v>11</v>
      </c>
      <c r="C17" s="18"/>
      <c r="D17" s="30">
        <v>160.01218592000009</v>
      </c>
      <c r="E17" s="19"/>
      <c r="F17" s="6">
        <f t="shared" si="0"/>
        <v>1.3095123376448716</v>
      </c>
      <c r="G17" s="20"/>
      <c r="H17" s="6">
        <f t="shared" si="1"/>
        <v>2.8582525153496445</v>
      </c>
    </row>
    <row r="18" spans="2:8" ht="15" customHeight="1" x14ac:dyDescent="0.2">
      <c r="B18" s="16" t="s">
        <v>12</v>
      </c>
      <c r="C18" s="12"/>
      <c r="D18" s="29">
        <v>186.79832249999998</v>
      </c>
      <c r="E18" s="13"/>
      <c r="F18" s="14">
        <f t="shared" si="0"/>
        <v>1.5287254939908983</v>
      </c>
      <c r="G18" s="15"/>
      <c r="H18" s="14">
        <f t="shared" si="1"/>
        <v>4.3869780093405426</v>
      </c>
    </row>
    <row r="19" spans="2:8" ht="15" customHeight="1" x14ac:dyDescent="0.2">
      <c r="B19" s="16" t="s">
        <v>13</v>
      </c>
      <c r="C19" s="12"/>
      <c r="D19" s="29">
        <v>268.22927557999981</v>
      </c>
      <c r="E19" s="13"/>
      <c r="F19" s="14">
        <f t="shared" si="0"/>
        <v>2.1951424741186099</v>
      </c>
      <c r="G19" s="15"/>
      <c r="H19" s="14">
        <f t="shared" si="1"/>
        <v>6.5821204834591525</v>
      </c>
    </row>
    <row r="20" spans="2:8" ht="15" customHeight="1" x14ac:dyDescent="0.2">
      <c r="B20" s="16" t="s">
        <v>18</v>
      </c>
      <c r="C20" s="12"/>
      <c r="D20" s="29">
        <v>571.23103962000073</v>
      </c>
      <c r="E20" s="13"/>
      <c r="F20" s="14">
        <f t="shared" si="0"/>
        <v>4.6748570412136337</v>
      </c>
      <c r="G20" s="15"/>
      <c r="H20" s="14">
        <f t="shared" si="1"/>
        <v>11.256977524672786</v>
      </c>
    </row>
    <row r="21" spans="2:8" ht="15" customHeight="1" x14ac:dyDescent="0.2">
      <c r="B21" s="16" t="s">
        <v>20</v>
      </c>
      <c r="C21" s="12"/>
      <c r="D21" s="29">
        <v>306.14235359999992</v>
      </c>
      <c r="E21" s="13"/>
      <c r="F21" s="14">
        <f t="shared" si="0"/>
        <v>2.5054166144275527</v>
      </c>
      <c r="G21" s="15"/>
      <c r="H21" s="14">
        <f t="shared" si="1"/>
        <v>13.762394139100339</v>
      </c>
    </row>
    <row r="22" spans="2:8" ht="15" customHeight="1" x14ac:dyDescent="0.2">
      <c r="B22" s="21" t="s">
        <v>21</v>
      </c>
      <c r="C22" s="22"/>
      <c r="D22" s="30">
        <v>113.14037362999994</v>
      </c>
      <c r="E22" s="19"/>
      <c r="F22" s="6">
        <f t="shared" si="0"/>
        <v>0.92592144968451984</v>
      </c>
      <c r="G22" s="20"/>
      <c r="H22" s="6">
        <f t="shared" si="1"/>
        <v>14.688315588784858</v>
      </c>
    </row>
    <row r="23" spans="2:8" ht="15" customHeight="1" x14ac:dyDescent="0.2">
      <c r="B23" s="16" t="s">
        <v>22</v>
      </c>
      <c r="C23" s="12"/>
      <c r="D23" s="29">
        <v>169.41979541000006</v>
      </c>
      <c r="E23" s="13"/>
      <c r="F23" s="14">
        <f t="shared" si="0"/>
        <v>1.3865026032553869</v>
      </c>
      <c r="G23" s="15"/>
      <c r="H23" s="14">
        <f t="shared" si="1"/>
        <v>16.074818192040244</v>
      </c>
    </row>
    <row r="24" spans="2:8" ht="15" customHeight="1" x14ac:dyDescent="0.2">
      <c r="B24" s="16" t="s">
        <v>23</v>
      </c>
      <c r="C24" s="12"/>
      <c r="D24" s="29">
        <v>262.14719493999996</v>
      </c>
      <c r="E24" s="13"/>
      <c r="F24" s="14">
        <f t="shared" si="0"/>
        <v>2.1453677673308857</v>
      </c>
      <c r="G24" s="15"/>
      <c r="H24" s="14">
        <f t="shared" si="1"/>
        <v>18.220185959371129</v>
      </c>
    </row>
    <row r="25" spans="2:8" ht="15" customHeight="1" x14ac:dyDescent="0.2">
      <c r="B25" s="16" t="s">
        <v>24</v>
      </c>
      <c r="C25" s="12"/>
      <c r="D25" s="29">
        <v>932.22310536000032</v>
      </c>
      <c r="E25" s="13"/>
      <c r="F25" s="14">
        <f t="shared" si="0"/>
        <v>7.6291543102652639</v>
      </c>
      <c r="G25" s="15"/>
      <c r="H25" s="14">
        <f t="shared" si="1"/>
        <v>25.849340269636393</v>
      </c>
    </row>
    <row r="26" spans="2:8" ht="15" customHeight="1" x14ac:dyDescent="0.2">
      <c r="B26" s="16" t="s">
        <v>14</v>
      </c>
      <c r="C26" s="12"/>
      <c r="D26" s="29">
        <v>913.78273952000006</v>
      </c>
      <c r="E26" s="13"/>
      <c r="F26" s="14">
        <f t="shared" si="0"/>
        <v>7.4782415129721977</v>
      </c>
      <c r="G26" s="15"/>
      <c r="H26" s="14">
        <f t="shared" si="1"/>
        <v>33.32758178260859</v>
      </c>
    </row>
    <row r="27" spans="2:8" ht="15" customHeight="1" x14ac:dyDescent="0.2">
      <c r="B27" s="21" t="s">
        <v>15</v>
      </c>
      <c r="C27" s="22"/>
      <c r="D27" s="30">
        <v>495.6754220599999</v>
      </c>
      <c r="E27" s="19"/>
      <c r="F27" s="6">
        <f t="shared" si="0"/>
        <v>4.0565228012035304</v>
      </c>
      <c r="G27" s="20"/>
      <c r="H27" s="6">
        <f t="shared" si="1"/>
        <v>37.384104583812118</v>
      </c>
    </row>
    <row r="28" spans="2:8" ht="15" customHeight="1" x14ac:dyDescent="0.2">
      <c r="B28" s="16" t="s">
        <v>16</v>
      </c>
      <c r="C28" s="12"/>
      <c r="D28" s="29">
        <v>427.76290176999998</v>
      </c>
      <c r="E28" s="13"/>
      <c r="F28" s="14">
        <f t="shared" si="0"/>
        <v>3.5007383608561224</v>
      </c>
      <c r="G28" s="15"/>
      <c r="H28" s="14">
        <f t="shared" si="1"/>
        <v>40.884842944668243</v>
      </c>
    </row>
    <row r="29" spans="2:8" ht="15" customHeight="1" x14ac:dyDescent="0.2">
      <c r="B29" s="16" t="s">
        <v>1</v>
      </c>
      <c r="C29" s="12"/>
      <c r="D29" s="29">
        <v>1372.50284622</v>
      </c>
      <c r="E29" s="13"/>
      <c r="F29" s="14">
        <f t="shared" si="0"/>
        <v>11.232328339520199</v>
      </c>
      <c r="G29" s="15"/>
      <c r="H29" s="14">
        <f t="shared" si="1"/>
        <v>52.117171284188444</v>
      </c>
    </row>
    <row r="30" spans="2:8" ht="15" customHeight="1" x14ac:dyDescent="0.2">
      <c r="B30" s="16" t="s">
        <v>2</v>
      </c>
      <c r="C30" s="12"/>
      <c r="D30" s="29">
        <v>965.19039887000008</v>
      </c>
      <c r="E30" s="13"/>
      <c r="F30" s="14">
        <f t="shared" si="0"/>
        <v>7.8989529967958525</v>
      </c>
      <c r="G30" s="15"/>
      <c r="H30" s="14">
        <f t="shared" si="1"/>
        <v>60.0161242809843</v>
      </c>
    </row>
    <row r="31" spans="2:8" ht="15" customHeight="1" x14ac:dyDescent="0.2">
      <c r="B31" s="16" t="s">
        <v>17</v>
      </c>
      <c r="C31" s="12"/>
      <c r="D31" s="29">
        <v>646.54088606000005</v>
      </c>
      <c r="E31" s="13"/>
      <c r="F31" s="14">
        <f t="shared" si="0"/>
        <v>5.2911799324503397</v>
      </c>
      <c r="G31" s="15"/>
      <c r="H31" s="14">
        <f t="shared" si="1"/>
        <v>65.307304213434634</v>
      </c>
    </row>
    <row r="32" spans="2:8" ht="15" customHeight="1" x14ac:dyDescent="0.2">
      <c r="B32" s="16" t="s">
        <v>26</v>
      </c>
      <c r="C32" s="12"/>
      <c r="D32" s="29">
        <v>508.68753683</v>
      </c>
      <c r="E32" s="13"/>
      <c r="F32" s="14">
        <f t="shared" si="0"/>
        <v>4.1630117209829605</v>
      </c>
      <c r="G32" s="15"/>
      <c r="H32" s="14">
        <f t="shared" si="1"/>
        <v>69.470315934417599</v>
      </c>
    </row>
    <row r="33" spans="2:8" ht="15" customHeight="1" x14ac:dyDescent="0.2">
      <c r="B33" s="11" t="s">
        <v>27</v>
      </c>
      <c r="C33" s="12"/>
      <c r="D33" s="29">
        <v>3730.4890854000005</v>
      </c>
      <c r="E33" s="13"/>
      <c r="F33" s="14">
        <f t="shared" si="0"/>
        <v>30.529684065582391</v>
      </c>
      <c r="G33" s="15"/>
      <c r="H33" s="14">
        <f>H32+F33</f>
        <v>99.999999999999986</v>
      </c>
    </row>
    <row r="34" spans="2:8" ht="15.95" customHeight="1" x14ac:dyDescent="0.2">
      <c r="B34" s="23" t="s">
        <v>7</v>
      </c>
      <c r="C34" s="23"/>
      <c r="D34" s="28">
        <v>12219.219423910003</v>
      </c>
      <c r="E34" s="24"/>
      <c r="F34" s="25">
        <f>(D34/D$34)*100</f>
        <v>100</v>
      </c>
      <c r="G34" s="26"/>
      <c r="H34" s="27"/>
    </row>
  </sheetData>
  <mergeCells count="8">
    <mergeCell ref="B2:H2"/>
    <mergeCell ref="D7:H7"/>
    <mergeCell ref="D9:D11"/>
    <mergeCell ref="F9:H9"/>
    <mergeCell ref="B4:H4"/>
    <mergeCell ref="B5:H5"/>
    <mergeCell ref="B7:B9"/>
    <mergeCell ref="B10:B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C_IV.177</vt:lpstr>
      <vt:lpstr>C_IV.177!Área_de_impresión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2016-07-08T08:11:43Z</dcterms:modified>
</cp:coreProperties>
</file>