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8" sheetId="128" r:id="rId1"/>
  </sheets>
  <definedNames>
    <definedName name="_xlnm.Print_Area" localSheetId="0">C_IV.178!$B$2:$P$34</definedName>
  </definedNames>
  <calcPr calcId="145621"/>
</workbook>
</file>

<file path=xl/calcChain.xml><?xml version="1.0" encoding="utf-8"?>
<calcChain xmlns="http://schemas.openxmlformats.org/spreadsheetml/2006/main">
  <c r="L34" i="128" l="1"/>
  <c r="F34" i="128"/>
  <c r="L33" i="128"/>
  <c r="F33" i="128"/>
  <c r="L32" i="128"/>
  <c r="F32" i="128"/>
  <c r="L31" i="128"/>
  <c r="F31" i="128"/>
  <c r="L30" i="128"/>
  <c r="F30" i="128"/>
  <c r="L29" i="128"/>
  <c r="F29" i="128"/>
  <c r="L28" i="128"/>
  <c r="F28" i="128"/>
  <c r="L27" i="128"/>
  <c r="F27" i="128"/>
  <c r="L26" i="128"/>
  <c r="F26" i="128"/>
  <c r="L25" i="128"/>
  <c r="F25" i="128"/>
  <c r="L24" i="128"/>
  <c r="F24" i="128"/>
  <c r="L23" i="128"/>
  <c r="F23" i="128"/>
  <c r="L22" i="128"/>
  <c r="F22" i="128"/>
  <c r="L21" i="128"/>
  <c r="F21" i="128"/>
  <c r="L20" i="128"/>
  <c r="F20" i="128"/>
  <c r="L19" i="128"/>
  <c r="F19" i="128"/>
  <c r="L18" i="128"/>
  <c r="F18" i="128"/>
  <c r="L17" i="128"/>
  <c r="F17" i="128"/>
  <c r="L16" i="128"/>
  <c r="F16" i="128"/>
  <c r="L15" i="128"/>
  <c r="F15" i="128"/>
  <c r="L14" i="128"/>
  <c r="F14" i="128"/>
  <c r="L13" i="128"/>
  <c r="N13" i="128" s="1"/>
  <c r="N14" i="128" s="1"/>
  <c r="N15" i="128" s="1"/>
  <c r="N16" i="128" s="1"/>
  <c r="N17" i="128" s="1"/>
  <c r="N18" i="128" s="1"/>
  <c r="N19" i="128" s="1"/>
  <c r="N20" i="128" s="1"/>
  <c r="N21" i="128" s="1"/>
  <c r="N22" i="128" s="1"/>
  <c r="N23" i="128" s="1"/>
  <c r="N24" i="128" s="1"/>
  <c r="N25" i="128" s="1"/>
  <c r="N26" i="128" s="1"/>
  <c r="N27" i="128" s="1"/>
  <c r="N28" i="128" s="1"/>
  <c r="N29" i="128" s="1"/>
  <c r="N30" i="128" s="1"/>
  <c r="N31" i="128" s="1"/>
  <c r="F13" i="128"/>
  <c r="H13" i="128" s="1"/>
  <c r="H14" i="128" s="1"/>
  <c r="H15" i="128" s="1"/>
  <c r="H16" i="128" s="1"/>
  <c r="H17" i="128" s="1"/>
  <c r="H18" i="128" s="1"/>
  <c r="H19" i="128" s="1"/>
  <c r="H20" i="128" s="1"/>
  <c r="H21" i="128" s="1"/>
  <c r="H22" i="128" s="1"/>
  <c r="H23" i="128" s="1"/>
  <c r="H24" i="128" s="1"/>
  <c r="H25" i="128" s="1"/>
  <c r="H26" i="128" s="1"/>
  <c r="H27" i="128" s="1"/>
  <c r="H28" i="128" s="1"/>
  <c r="H29" i="128" s="1"/>
  <c r="H30" i="128" s="1"/>
  <c r="H31" i="128" s="1"/>
  <c r="H33" i="128" l="1"/>
  <c r="H32" i="128"/>
  <c r="N32" i="128"/>
  <c r="N33" i="128" s="1"/>
  <c r="P34" i="128"/>
  <c r="P33" i="128"/>
  <c r="P32" i="128"/>
  <c r="P31" i="128"/>
  <c r="P30" i="128"/>
  <c r="P29" i="128"/>
  <c r="P28" i="128"/>
  <c r="P27" i="128"/>
  <c r="P26" i="128"/>
  <c r="P25" i="128"/>
  <c r="P24" i="128"/>
  <c r="P23" i="128"/>
  <c r="P22" i="128"/>
  <c r="P21" i="128"/>
  <c r="P20" i="128"/>
  <c r="P19" i="128"/>
  <c r="P18" i="128"/>
  <c r="P17" i="128"/>
  <c r="P16" i="128"/>
  <c r="P15" i="128"/>
  <c r="P14" i="128"/>
  <c r="P13" i="128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<sst xmlns="http://schemas.openxmlformats.org/spreadsheetml/2006/main" count="39" uniqueCount="35">
  <si>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</si>
  <si>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</si>
  <si>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</si>
  <si>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</si>
  <si>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</si>
  <si>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</si>
  <si>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</si>
  <si>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</si>
  <si>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</si>
  <si>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</si>
  <si>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</si>
  <si>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</si>
  <si>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</si>
  <si>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</si>
  <si>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</si>
  <si>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</si>
  <si>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</si>
  <si>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</si>
  <si>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</si>
  <si>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</si>
  <si>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</si>
  <si>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</si>
  <si>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</si>
  <si>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</si>
  <si>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</si>
  <si>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</si>
  <si>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</si>
  <si>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</si>
  <si>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</si>
  <si>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</si>
  <si>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</si>
  <si>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</si>
  <si>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</si>
  <si>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IV.178. </t>
    </r>
    <r>
      <rPr>
        <b/>
        <sz val="14"/>
        <rFont val="Times New Roman"/>
        <family val="1"/>
      </rPr>
      <t xml:space="preserve"> Cuota diferencial imputable a la AGE.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</si>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</sst>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32</v>
      </c>
      <c r="C7" s="5"/>
      <c r="D7" s="44" t="s">
        <v>0</v>
      </c>
      <c r="E7" s="44"/>
      <c r="F7" s="44"/>
      <c r="G7" s="44"/>
      <c r="H7" s="44"/>
      <c r="I7" s="6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7"/>
      <c r="C9" s="5"/>
      <c r="D9" s="45" t="s">
        <v>3</v>
      </c>
      <c r="E9" s="5"/>
      <c r="F9" s="46" t="s">
        <v>12</v>
      </c>
      <c r="G9" s="46"/>
      <c r="H9" s="46"/>
      <c r="I9" s="5"/>
      <c r="J9" s="35" t="s">
        <v>9</v>
      </c>
      <c r="K9" s="25"/>
      <c r="L9" s="46" t="s">
        <v>12</v>
      </c>
      <c r="M9" s="46"/>
      <c r="N9" s="46"/>
      <c r="O9" s="5"/>
      <c r="P9" s="35" t="s">
        <v>8</v>
      </c>
    </row>
    <row r="10" spans="2:18" s="2" customFormat="1" ht="3.95" customHeight="1" x14ac:dyDescent="0.25">
      <c r="B10" s="48" t="s">
        <v>13</v>
      </c>
      <c r="C10" s="5"/>
      <c r="D10" s="45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8"/>
      <c r="C11" s="5"/>
      <c r="D11" s="45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5954</v>
      </c>
      <c r="E13" s="11"/>
      <c r="F13" s="12">
        <f>(D13/D$34)*100</f>
        <v>0.97651541119761731</v>
      </c>
      <c r="G13" s="13"/>
      <c r="H13" s="12">
        <f>F13</f>
        <v>0.97651541119761731</v>
      </c>
      <c r="I13" s="28"/>
      <c r="J13" s="29">
        <v>-70.485823339999953</v>
      </c>
      <c r="K13" s="11"/>
      <c r="L13" s="12">
        <f>(J13/J$34)*100</f>
        <v>-0.60301784746580767</v>
      </c>
      <c r="M13" s="13"/>
      <c r="N13" s="12">
        <f>L13</f>
        <v>-0.60301784746580767</v>
      </c>
      <c r="O13" s="28"/>
      <c r="P13" s="11">
        <f>(J13/D13)*1000000</f>
        <v>-11838.398276788705</v>
      </c>
      <c r="R13" s="3"/>
    </row>
    <row r="14" spans="2:18" ht="15" customHeight="1" x14ac:dyDescent="0.2">
      <c r="B14" s="14" t="s">
        <v>14</v>
      </c>
      <c r="C14" s="10"/>
      <c r="D14" s="11">
        <v>41986</v>
      </c>
      <c r="E14" s="11"/>
      <c r="F14" s="12">
        <f t="shared" ref="F14:F33" si="0">(D14/D$34)*100</f>
        <v>6.8861229517203828</v>
      </c>
      <c r="G14" s="13"/>
      <c r="H14" s="12">
        <f t="shared" ref="H14:H32" si="1">H13+F14</f>
        <v>7.8626383629180001</v>
      </c>
      <c r="I14" s="30"/>
      <c r="J14" s="29">
        <v>-23.965769760000036</v>
      </c>
      <c r="K14" s="11"/>
      <c r="L14" s="12">
        <f t="shared" ref="L14:L33" si="2">(J14/J$34)*100</f>
        <v>-0.20503111418342662</v>
      </c>
      <c r="M14" s="13"/>
      <c r="N14" s="12">
        <f t="shared" ref="N14:N32" si="3">N13+L14</f>
        <v>-0.80804896164923434</v>
      </c>
      <c r="O14" s="30"/>
      <c r="P14" s="11">
        <f t="shared" ref="P14:P34" si="4">(J14/D14)*1000000</f>
        <v>-570.80383365883949</v>
      </c>
      <c r="R14" s="3"/>
    </row>
    <row r="15" spans="2:18" ht="15" customHeight="1" x14ac:dyDescent="0.2">
      <c r="B15" s="14" t="s">
        <v>29</v>
      </c>
      <c r="C15" s="10"/>
      <c r="D15" s="11">
        <v>95599</v>
      </c>
      <c r="E15" s="11"/>
      <c r="F15" s="12">
        <f t="shared" si="0"/>
        <v>15.679189921914849</v>
      </c>
      <c r="G15" s="13"/>
      <c r="H15" s="12">
        <f t="shared" si="1"/>
        <v>23.54182828483285</v>
      </c>
      <c r="I15" s="30"/>
      <c r="J15" s="29">
        <v>-59.842061059999878</v>
      </c>
      <c r="K15" s="11"/>
      <c r="L15" s="12">
        <f t="shared" si="2"/>
        <v>-0.5119587051463188</v>
      </c>
      <c r="M15" s="13"/>
      <c r="N15" s="12">
        <f t="shared" si="3"/>
        <v>-1.3200076667955531</v>
      </c>
      <c r="O15" s="30"/>
      <c r="P15" s="11">
        <f t="shared" si="4"/>
        <v>-625.96952959758869</v>
      </c>
      <c r="R15" s="3"/>
    </row>
    <row r="16" spans="2:18" ht="15" customHeight="1" x14ac:dyDescent="0.2">
      <c r="B16" s="14" t="s">
        <v>23</v>
      </c>
      <c r="C16" s="10"/>
      <c r="D16" s="11">
        <v>81607</v>
      </c>
      <c r="E16" s="11"/>
      <c r="F16" s="12">
        <f t="shared" si="0"/>
        <v>13.384362304602613</v>
      </c>
      <c r="G16" s="13"/>
      <c r="H16" s="12">
        <f t="shared" si="1"/>
        <v>36.926190589435464</v>
      </c>
      <c r="I16" s="30"/>
      <c r="J16" s="29">
        <v>-70.897605090000098</v>
      </c>
      <c r="K16" s="11"/>
      <c r="L16" s="12">
        <f t="shared" si="2"/>
        <v>-0.6065407082730514</v>
      </c>
      <c r="M16" s="13"/>
      <c r="N16" s="12">
        <f t="shared" si="3"/>
        <v>-1.9265483750686045</v>
      </c>
      <c r="O16" s="30"/>
      <c r="P16" s="11">
        <f t="shared" si="4"/>
        <v>-868.76867290796258</v>
      </c>
      <c r="R16" s="3"/>
    </row>
    <row r="17" spans="2:18" ht="15" customHeight="1" x14ac:dyDescent="0.2">
      <c r="B17" s="15" t="s">
        <v>15</v>
      </c>
      <c r="C17" s="19"/>
      <c r="D17" s="16">
        <v>121611</v>
      </c>
      <c r="E17" s="16"/>
      <c r="F17" s="4">
        <f t="shared" si="0"/>
        <v>19.945417479199435</v>
      </c>
      <c r="G17" s="17"/>
      <c r="H17" s="4">
        <f t="shared" si="1"/>
        <v>56.871608068634899</v>
      </c>
      <c r="I17" s="31"/>
      <c r="J17" s="32">
        <v>-51.00673668000006</v>
      </c>
      <c r="K17" s="16"/>
      <c r="L17" s="4">
        <f t="shared" si="2"/>
        <v>-0.43637104741846816</v>
      </c>
      <c r="M17" s="17"/>
      <c r="N17" s="4">
        <f t="shared" si="3"/>
        <v>-2.3629194224870727</v>
      </c>
      <c r="O17" s="31"/>
      <c r="P17" s="16">
        <f t="shared" si="4"/>
        <v>-419.42535362755063</v>
      </c>
      <c r="R17" s="3"/>
    </row>
    <row r="18" spans="2:18" ht="15" customHeight="1" x14ac:dyDescent="0.2">
      <c r="B18" s="14" t="s">
        <v>16</v>
      </c>
      <c r="C18" s="10"/>
      <c r="D18" s="11">
        <v>84283</v>
      </c>
      <c r="E18" s="11"/>
      <c r="F18" s="12">
        <f t="shared" si="0"/>
        <v>13.82325300671293</v>
      </c>
      <c r="G18" s="13"/>
      <c r="H18" s="12">
        <f t="shared" si="1"/>
        <v>70.694861075347831</v>
      </c>
      <c r="I18" s="30"/>
      <c r="J18" s="29">
        <v>33.350835660000051</v>
      </c>
      <c r="K18" s="11"/>
      <c r="L18" s="12">
        <f t="shared" si="2"/>
        <v>0.28532190131155444</v>
      </c>
      <c r="M18" s="13"/>
      <c r="N18" s="12">
        <f t="shared" si="3"/>
        <v>-2.0775975211755182</v>
      </c>
      <c r="O18" s="30"/>
      <c r="P18" s="11">
        <f t="shared" si="4"/>
        <v>395.70062361330338</v>
      </c>
      <c r="R18" s="3"/>
    </row>
    <row r="19" spans="2:18" ht="15" customHeight="1" x14ac:dyDescent="0.2">
      <c r="B19" s="14" t="s">
        <v>17</v>
      </c>
      <c r="C19" s="10"/>
      <c r="D19" s="11">
        <v>65739</v>
      </c>
      <c r="E19" s="11"/>
      <c r="F19" s="12">
        <f t="shared" si="0"/>
        <v>10.781851967873726</v>
      </c>
      <c r="G19" s="13"/>
      <c r="H19" s="12">
        <f t="shared" si="1"/>
        <v>81.476713043221551</v>
      </c>
      <c r="I19" s="30"/>
      <c r="J19" s="29">
        <v>119.70052754000005</v>
      </c>
      <c r="K19" s="11"/>
      <c r="L19" s="12">
        <f t="shared" si="2"/>
        <v>1.0240577613673159</v>
      </c>
      <c r="M19" s="13"/>
      <c r="N19" s="12">
        <f t="shared" si="3"/>
        <v>-1.0535397598082024</v>
      </c>
      <c r="O19" s="30"/>
      <c r="P19" s="11">
        <f t="shared" si="4"/>
        <v>1820.8449708696521</v>
      </c>
      <c r="R19" s="3"/>
    </row>
    <row r="20" spans="2:18" ht="15" customHeight="1" x14ac:dyDescent="0.2">
      <c r="B20" s="14" t="s">
        <v>22</v>
      </c>
      <c r="C20" s="10"/>
      <c r="D20" s="11">
        <v>64305</v>
      </c>
      <c r="E20" s="11"/>
      <c r="F20" s="12">
        <f t="shared" si="0"/>
        <v>10.546661658895328</v>
      </c>
      <c r="G20" s="13"/>
      <c r="H20" s="12">
        <f t="shared" si="1"/>
        <v>92.023374702116882</v>
      </c>
      <c r="I20" s="30"/>
      <c r="J20" s="29">
        <v>372.70697444000012</v>
      </c>
      <c r="K20" s="11"/>
      <c r="L20" s="12">
        <f t="shared" si="2"/>
        <v>3.1885696557474987</v>
      </c>
      <c r="M20" s="13"/>
      <c r="N20" s="12">
        <f t="shared" si="3"/>
        <v>2.1350298959392964</v>
      </c>
      <c r="O20" s="30"/>
      <c r="P20" s="11">
        <f t="shared" si="4"/>
        <v>5795.9252692636674</v>
      </c>
      <c r="R20" s="3"/>
    </row>
    <row r="21" spans="2:18" ht="15" customHeight="1" x14ac:dyDescent="0.2">
      <c r="B21" s="14" t="s">
        <v>24</v>
      </c>
      <c r="C21" s="10"/>
      <c r="D21" s="11">
        <v>17597</v>
      </c>
      <c r="E21" s="11"/>
      <c r="F21" s="12">
        <f t="shared" si="0"/>
        <v>2.8860835893255743</v>
      </c>
      <c r="G21" s="13"/>
      <c r="H21" s="12">
        <f t="shared" si="1"/>
        <v>94.909458291442462</v>
      </c>
      <c r="I21" s="30"/>
      <c r="J21" s="29">
        <v>338.72653486000002</v>
      </c>
      <c r="K21" s="11"/>
      <c r="L21" s="12">
        <f t="shared" si="2"/>
        <v>2.897861389027923</v>
      </c>
      <c r="M21" s="13"/>
      <c r="N21" s="12">
        <f t="shared" si="3"/>
        <v>5.0328912849672189</v>
      </c>
      <c r="O21" s="30"/>
      <c r="P21" s="11">
        <f t="shared" si="4"/>
        <v>19249.106942092403</v>
      </c>
      <c r="R21" s="3"/>
    </row>
    <row r="22" spans="2:18" ht="15" customHeight="1" x14ac:dyDescent="0.2">
      <c r="B22" s="18" t="s">
        <v>25</v>
      </c>
      <c r="C22" s="19"/>
      <c r="D22" s="16">
        <v>4853</v>
      </c>
      <c r="E22" s="16"/>
      <c r="F22" s="4">
        <f t="shared" si="0"/>
        <v>0.79594042501545792</v>
      </c>
      <c r="G22" s="17"/>
      <c r="H22" s="4">
        <f t="shared" si="1"/>
        <v>95.705398716457921</v>
      </c>
      <c r="I22" s="31"/>
      <c r="J22" s="32">
        <v>172.36296236000004</v>
      </c>
      <c r="K22" s="16"/>
      <c r="L22" s="4">
        <f t="shared" si="2"/>
        <v>1.474593579531525</v>
      </c>
      <c r="M22" s="17"/>
      <c r="N22" s="4">
        <f t="shared" si="3"/>
        <v>6.5074848644987444</v>
      </c>
      <c r="O22" s="31"/>
      <c r="P22" s="16">
        <f t="shared" si="4"/>
        <v>35516.785979806315</v>
      </c>
      <c r="R22" s="3"/>
    </row>
    <row r="23" spans="2:18" ht="15" customHeight="1" x14ac:dyDescent="0.2">
      <c r="B23" s="14" t="s">
        <v>26</v>
      </c>
      <c r="C23" s="10"/>
      <c r="D23" s="11">
        <v>4686</v>
      </c>
      <c r="E23" s="11"/>
      <c r="F23" s="12">
        <f t="shared" si="0"/>
        <v>0.76855075862815492</v>
      </c>
      <c r="G23" s="13"/>
      <c r="H23" s="12">
        <f t="shared" si="1"/>
        <v>96.473949475086073</v>
      </c>
      <c r="I23" s="30"/>
      <c r="J23" s="29">
        <v>186.37143204</v>
      </c>
      <c r="K23" s="11"/>
      <c r="L23" s="12">
        <f t="shared" si="2"/>
        <v>1.5944383487693958</v>
      </c>
      <c r="M23" s="13"/>
      <c r="N23" s="12">
        <f t="shared" si="3"/>
        <v>8.1019232132681402</v>
      </c>
      <c r="O23" s="30"/>
      <c r="P23" s="11">
        <f t="shared" si="4"/>
        <v>39771.965864276564</v>
      </c>
      <c r="R23" s="3"/>
    </row>
    <row r="24" spans="2:18" ht="15" customHeight="1" x14ac:dyDescent="0.2">
      <c r="B24" s="14" t="s">
        <v>27</v>
      </c>
      <c r="C24" s="10"/>
      <c r="D24" s="11">
        <v>4873</v>
      </c>
      <c r="E24" s="11"/>
      <c r="F24" s="12">
        <f t="shared" si="0"/>
        <v>0.79922062458279963</v>
      </c>
      <c r="G24" s="13"/>
      <c r="H24" s="12">
        <f t="shared" si="1"/>
        <v>97.273170099668874</v>
      </c>
      <c r="I24" s="30"/>
      <c r="J24" s="29">
        <v>213.53937644999974</v>
      </c>
      <c r="K24" s="11"/>
      <c r="L24" s="12">
        <f t="shared" si="2"/>
        <v>1.8268645953802047</v>
      </c>
      <c r="M24" s="13"/>
      <c r="N24" s="12">
        <f t="shared" si="3"/>
        <v>9.9287878086483445</v>
      </c>
      <c r="O24" s="30"/>
      <c r="P24" s="11">
        <f t="shared" si="4"/>
        <v>43820.92683152057</v>
      </c>
      <c r="R24" s="3"/>
    </row>
    <row r="25" spans="2:18" ht="15" customHeight="1" x14ac:dyDescent="0.2">
      <c r="B25" s="14" t="s">
        <v>28</v>
      </c>
      <c r="C25" s="10"/>
      <c r="D25" s="11">
        <v>9460</v>
      </c>
      <c r="E25" s="11"/>
      <c r="F25" s="12">
        <f t="shared" si="0"/>
        <v>1.5515343953526133</v>
      </c>
      <c r="G25" s="13"/>
      <c r="H25" s="12">
        <f t="shared" si="1"/>
        <v>98.824704495021493</v>
      </c>
      <c r="I25" s="30"/>
      <c r="J25" s="29">
        <v>964.41659673999925</v>
      </c>
      <c r="K25" s="11"/>
      <c r="L25" s="12">
        <f t="shared" si="2"/>
        <v>8.2507430951214396</v>
      </c>
      <c r="M25" s="13"/>
      <c r="N25" s="12">
        <f t="shared" si="3"/>
        <v>18.179530903769784</v>
      </c>
      <c r="O25" s="30"/>
      <c r="P25" s="11">
        <f t="shared" si="4"/>
        <v>101946.78612473565</v>
      </c>
      <c r="R25" s="3"/>
    </row>
    <row r="26" spans="2:18" ht="15" customHeight="1" x14ac:dyDescent="0.2">
      <c r="B26" s="14" t="s">
        <v>18</v>
      </c>
      <c r="C26" s="10"/>
      <c r="D26" s="11">
        <v>3533</v>
      </c>
      <c r="E26" s="11"/>
      <c r="F26" s="12">
        <f t="shared" si="0"/>
        <v>0.57944725357090732</v>
      </c>
      <c r="G26" s="13"/>
      <c r="H26" s="12">
        <f t="shared" si="1"/>
        <v>99.404151748592398</v>
      </c>
      <c r="I26" s="30"/>
      <c r="J26" s="29">
        <v>850.26259652000044</v>
      </c>
      <c r="K26" s="11"/>
      <c r="L26" s="12">
        <f t="shared" si="2"/>
        <v>7.2741367900460343</v>
      </c>
      <c r="M26" s="13"/>
      <c r="N26" s="12">
        <f t="shared" si="3"/>
        <v>25.453667693815817</v>
      </c>
      <c r="O26" s="30"/>
      <c r="P26" s="11">
        <f t="shared" si="4"/>
        <v>240663.06156807256</v>
      </c>
      <c r="R26" s="3"/>
    </row>
    <row r="27" spans="2:18" ht="15" customHeight="1" x14ac:dyDescent="0.2">
      <c r="B27" s="18" t="s">
        <v>19</v>
      </c>
      <c r="C27" s="19"/>
      <c r="D27" s="16">
        <v>1229</v>
      </c>
      <c r="E27" s="16"/>
      <c r="F27" s="4">
        <f t="shared" si="0"/>
        <v>0.20156826341314604</v>
      </c>
      <c r="G27" s="17"/>
      <c r="H27" s="4">
        <f t="shared" si="1"/>
        <v>99.605720012005548</v>
      </c>
      <c r="I27" s="31"/>
      <c r="J27" s="32">
        <v>623.32165760999976</v>
      </c>
      <c r="K27" s="16"/>
      <c r="L27" s="4">
        <f t="shared" si="2"/>
        <v>5.3326196168229565</v>
      </c>
      <c r="M27" s="17"/>
      <c r="N27" s="4">
        <f t="shared" si="3"/>
        <v>30.786287310638773</v>
      </c>
      <c r="O27" s="31"/>
      <c r="P27" s="16">
        <f t="shared" si="4"/>
        <v>507177.91506102507</v>
      </c>
      <c r="R27" s="3"/>
    </row>
    <row r="28" spans="2:18" ht="15" customHeight="1" x14ac:dyDescent="0.2">
      <c r="B28" s="14" t="s">
        <v>20</v>
      </c>
      <c r="C28" s="10"/>
      <c r="D28" s="11">
        <v>584</v>
      </c>
      <c r="E28" s="11"/>
      <c r="F28" s="12">
        <f t="shared" si="0"/>
        <v>9.578182736637697E-2</v>
      </c>
      <c r="G28" s="13"/>
      <c r="H28" s="12">
        <f t="shared" si="1"/>
        <v>99.701501839371929</v>
      </c>
      <c r="I28" s="30"/>
      <c r="J28" s="29">
        <v>337.44096261999988</v>
      </c>
      <c r="K28" s="11"/>
      <c r="L28" s="12">
        <f t="shared" si="2"/>
        <v>2.8868631064202663</v>
      </c>
      <c r="M28" s="13"/>
      <c r="N28" s="12">
        <f t="shared" si="3"/>
        <v>33.673150417059041</v>
      </c>
      <c r="O28" s="30"/>
      <c r="P28" s="11">
        <f t="shared" si="4"/>
        <v>577809.8674999997</v>
      </c>
      <c r="R28" s="3"/>
    </row>
    <row r="29" spans="2:18" ht="15" customHeight="1" x14ac:dyDescent="0.2">
      <c r="B29" s="14" t="s">
        <v>1</v>
      </c>
      <c r="C29" s="10"/>
      <c r="D29" s="11">
        <v>1094</v>
      </c>
      <c r="E29" s="11"/>
      <c r="F29" s="12">
        <f t="shared" si="0"/>
        <v>0.17942691633358973</v>
      </c>
      <c r="G29" s="13"/>
      <c r="H29" s="12">
        <f t="shared" si="1"/>
        <v>99.880928755705511</v>
      </c>
      <c r="I29" s="30"/>
      <c r="J29" s="29">
        <v>1113.3388267699991</v>
      </c>
      <c r="K29" s="11"/>
      <c r="L29" s="12">
        <f t="shared" si="2"/>
        <v>9.524797342304165</v>
      </c>
      <c r="M29" s="13"/>
      <c r="N29" s="12">
        <f t="shared" si="3"/>
        <v>43.197947759363203</v>
      </c>
      <c r="O29" s="30"/>
      <c r="P29" s="11">
        <f t="shared" si="4"/>
        <v>1017677.1725502734</v>
      </c>
      <c r="R29" s="3"/>
    </row>
    <row r="30" spans="2:18" ht="15" customHeight="1" x14ac:dyDescent="0.2">
      <c r="B30" s="14" t="s">
        <v>2</v>
      </c>
      <c r="C30" s="10"/>
      <c r="D30" s="11">
        <v>343</v>
      </c>
      <c r="E30" s="11"/>
      <c r="F30" s="12">
        <f t="shared" si="0"/>
        <v>5.6255422579909758E-2</v>
      </c>
      <c r="G30" s="13"/>
      <c r="H30" s="12">
        <f t="shared" si="1"/>
        <v>99.93718417828542</v>
      </c>
      <c r="I30" s="30"/>
      <c r="J30" s="29">
        <v>974.65806481999971</v>
      </c>
      <c r="K30" s="11"/>
      <c r="L30" s="12">
        <f t="shared" si="2"/>
        <v>8.3383605441892001</v>
      </c>
      <c r="M30" s="13"/>
      <c r="N30" s="12">
        <f t="shared" si="3"/>
        <v>51.536308303552403</v>
      </c>
      <c r="O30" s="30"/>
      <c r="P30" s="11">
        <f t="shared" si="4"/>
        <v>2841568.7020991249</v>
      </c>
      <c r="R30" s="3"/>
    </row>
    <row r="31" spans="2:18" ht="15" customHeight="1" x14ac:dyDescent="0.2">
      <c r="B31" s="14" t="s">
        <v>21</v>
      </c>
      <c r="C31" s="10"/>
      <c r="D31" s="11">
        <v>129</v>
      </c>
      <c r="E31" s="11"/>
      <c r="F31" s="12">
        <f t="shared" si="0"/>
        <v>2.1157287209353816E-2</v>
      </c>
      <c r="G31" s="13"/>
      <c r="H31" s="12">
        <f t="shared" si="1"/>
        <v>99.958341465494769</v>
      </c>
      <c r="I31" s="30"/>
      <c r="J31" s="29">
        <v>616.64004321999982</v>
      </c>
      <c r="K31" s="11"/>
      <c r="L31" s="12">
        <f t="shared" si="2"/>
        <v>5.2754573033798815</v>
      </c>
      <c r="M31" s="13"/>
      <c r="N31" s="12">
        <f t="shared" si="3"/>
        <v>56.811765606932283</v>
      </c>
      <c r="O31" s="30"/>
      <c r="P31" s="11">
        <f t="shared" si="4"/>
        <v>4780155.3737984477</v>
      </c>
      <c r="R31" s="3"/>
    </row>
    <row r="32" spans="2:18" ht="15" customHeight="1" x14ac:dyDescent="0.2">
      <c r="B32" s="14" t="s">
        <v>30</v>
      </c>
      <c r="C32" s="10"/>
      <c r="D32" s="11">
        <v>73</v>
      </c>
      <c r="E32" s="11"/>
      <c r="F32" s="12">
        <f t="shared" si="0"/>
        <v>1.1972728420797121E-2</v>
      </c>
      <c r="G32" s="13"/>
      <c r="H32" s="12">
        <f t="shared" si="1"/>
        <v>99.97031419391557</v>
      </c>
      <c r="I32" s="30"/>
      <c r="J32" s="29">
        <v>243.41158576999993</v>
      </c>
      <c r="K32" s="11"/>
      <c r="L32" s="12">
        <f t="shared" si="2"/>
        <v>2.0824262744472648</v>
      </c>
      <c r="M32" s="13"/>
      <c r="N32" s="12">
        <f t="shared" si="3"/>
        <v>58.894191881379548</v>
      </c>
      <c r="O32" s="30"/>
      <c r="P32" s="11">
        <f t="shared" si="4"/>
        <v>3334405.2845205469</v>
      </c>
      <c r="R32" s="3"/>
    </row>
    <row r="33" spans="2:18" ht="15" customHeight="1" x14ac:dyDescent="0.2">
      <c r="B33" s="9" t="s">
        <v>31</v>
      </c>
      <c r="C33" s="10"/>
      <c r="D33" s="11">
        <v>181</v>
      </c>
      <c r="E33" s="11"/>
      <c r="F33" s="12">
        <f t="shared" si="0"/>
        <v>2.9685806084442178E-2</v>
      </c>
      <c r="G33" s="13"/>
      <c r="H33" s="12">
        <f>H31+F33</f>
        <v>99.988027271579213</v>
      </c>
      <c r="I33" s="30"/>
      <c r="J33" s="29">
        <v>4804.7943215499999</v>
      </c>
      <c r="K33" s="11"/>
      <c r="L33" s="12">
        <f t="shared" si="2"/>
        <v>41.105808118620445</v>
      </c>
      <c r="M33" s="13"/>
      <c r="N33" s="12">
        <f>N32+L33</f>
        <v>100</v>
      </c>
      <c r="O33" s="30"/>
      <c r="P33" s="11">
        <f t="shared" si="4"/>
        <v>26545824.980939228</v>
      </c>
      <c r="R33" s="3"/>
    </row>
    <row r="34" spans="2:18" ht="15.95" customHeight="1" x14ac:dyDescent="0.2">
      <c r="B34" s="20" t="s">
        <v>11</v>
      </c>
      <c r="C34" s="20"/>
      <c r="D34" s="21">
        <v>609719</v>
      </c>
      <c r="E34" s="21"/>
      <c r="F34" s="22">
        <f>(D34/D$34)*100</f>
        <v>100</v>
      </c>
      <c r="G34" s="23"/>
      <c r="H34" s="24"/>
      <c r="I34" s="24"/>
      <c r="J34" s="33">
        <v>11688.845303039998</v>
      </c>
      <c r="K34" s="21"/>
      <c r="L34" s="22">
        <f>(J34/J$34)*100</f>
        <v>100</v>
      </c>
      <c r="M34" s="23"/>
      <c r="N34" s="24"/>
      <c r="O34" s="24"/>
      <c r="P34" s="34">
        <f t="shared" si="4"/>
        <v>19170.872652877799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C_IV.178</vt:lpstr>
      <vt:lpstr>C_IV.178!Área_de_impresión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2016-07-08T08:13:51Z</dcterms:modified>
</cp:coreProperties>
</file>