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22"/>
  </bookViews>
  <sheets>
    <sheet name="C_IV.179" sheetId="129" r:id="rId1"/>
  </sheets>
  <definedNames>
    <definedName name="_xlnm.Print_Area" localSheetId="0">C_IV.179!$B$2:$P$34</definedName>
  </definedNames>
  <calcPr calcId="145621"/>
</workbook>
</file>

<file path=xl/calcChain.xml><?xml version="1.0" encoding="utf-8"?>
<calcChain xmlns="http://schemas.openxmlformats.org/spreadsheetml/2006/main">
  <c r="L34" i="129" l="1"/>
  <c r="F34" i="129"/>
  <c r="L33" i="129"/>
  <c r="F33" i="129"/>
  <c r="L32" i="129"/>
  <c r="F32" i="129"/>
  <c r="L31" i="129"/>
  <c r="F31" i="129"/>
  <c r="L30" i="129"/>
  <c r="F30" i="129"/>
  <c r="L29" i="129"/>
  <c r="F29" i="129"/>
  <c r="L28" i="129"/>
  <c r="F28" i="129"/>
  <c r="L27" i="129"/>
  <c r="F27" i="129"/>
  <c r="L26" i="129"/>
  <c r="F26" i="129"/>
  <c r="L25" i="129"/>
  <c r="F25" i="129"/>
  <c r="L24" i="129"/>
  <c r="F24" i="129"/>
  <c r="L23" i="129"/>
  <c r="F23" i="129"/>
  <c r="L22" i="129"/>
  <c r="F22" i="129"/>
  <c r="L21" i="129"/>
  <c r="F21" i="129"/>
  <c r="L20" i="129"/>
  <c r="F20" i="129"/>
  <c r="L19" i="129"/>
  <c r="F19" i="129"/>
  <c r="L18" i="129"/>
  <c r="F18" i="129"/>
  <c r="L17" i="129"/>
  <c r="F17" i="129"/>
  <c r="L16" i="129"/>
  <c r="F16" i="129"/>
  <c r="L15" i="129"/>
  <c r="F15" i="129"/>
  <c r="L14" i="129"/>
  <c r="F14" i="129"/>
  <c r="L13" i="129"/>
  <c r="N13" i="129" s="1"/>
  <c r="N14" i="129" s="1"/>
  <c r="N15" i="129" s="1"/>
  <c r="N16" i="129" s="1"/>
  <c r="N17" i="129" s="1"/>
  <c r="N18" i="129" s="1"/>
  <c r="N19" i="129" s="1"/>
  <c r="N20" i="129" s="1"/>
  <c r="N21" i="129" s="1"/>
  <c r="N22" i="129" s="1"/>
  <c r="N23" i="129" s="1"/>
  <c r="N24" i="129" s="1"/>
  <c r="N25" i="129" s="1"/>
  <c r="N26" i="129" s="1"/>
  <c r="N27" i="129" s="1"/>
  <c r="N28" i="129" s="1"/>
  <c r="N29" i="129" s="1"/>
  <c r="N30" i="129" s="1"/>
  <c r="N31" i="129" s="1"/>
  <c r="F13" i="129"/>
  <c r="H13" i="129" s="1"/>
  <c r="H14" i="129" s="1"/>
  <c r="H15" i="129" s="1"/>
  <c r="H16" i="129" s="1"/>
  <c r="H17" i="129" s="1"/>
  <c r="H18" i="129" s="1"/>
  <c r="H19" i="129" s="1"/>
  <c r="H20" i="129" s="1"/>
  <c r="H21" i="129" s="1"/>
  <c r="H22" i="129" s="1"/>
  <c r="H23" i="129" s="1"/>
  <c r="H24" i="129" s="1"/>
  <c r="H25" i="129" s="1"/>
  <c r="H26" i="129" s="1"/>
  <c r="H27" i="129" s="1"/>
  <c r="H28" i="129" s="1"/>
  <c r="H29" i="129" s="1"/>
  <c r="H30" i="129" s="1"/>
  <c r="H31" i="129" s="1"/>
  <c r="H33" i="129" l="1"/>
  <c r="H32" i="129"/>
  <c r="N32" i="129"/>
  <c r="N33" i="129" s="1"/>
  <c r="P34" i="129"/>
  <c r="P33" i="129"/>
  <c r="P32" i="129"/>
  <c r="P31" i="129"/>
  <c r="P30" i="129"/>
  <c r="P29" i="129"/>
  <c r="P28" i="129"/>
  <c r="P27" i="129"/>
  <c r="P26" i="129"/>
  <c r="P25" i="129"/>
  <c r="P24" i="129"/>
  <c r="P23" i="129"/>
  <c r="P22" i="129"/>
  <c r="P21" i="129"/>
  <c r="P20" i="129"/>
  <c r="P19" i="129"/>
  <c r="P18" i="129"/>
  <c r="P17" i="129"/>
  <c r="P16" i="129"/>
  <c r="P15" i="129"/>
  <c r="P14" i="129"/>
  <c r="P13" i="129"/>
</calcChain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<sst xmlns="http://schemas.openxmlformats.org/spreadsheetml/2006/main" count="39" uniqueCount="35">
  <si>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</si>
  <si>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</si>
  <si>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</si>
  <si>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</si>
  <si>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</si>
  <si>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</si>
  <si>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</si>
  <si>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</si>
  <si>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</si>
  <si>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</si>
  <si>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</si>
  <si>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</si>
  <si>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</si>
  <si>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</si>
  <si>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</si>
  <si>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</si>
  <si>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</si>
  <si>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</si>
  <si>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</si>
  <si>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</si>
  <si>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</si>
  <si>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</si>
  <si>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</si>
  <si>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</si>
  <si>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</si>
  <si>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</si>
  <si>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</si>
  <si>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</si>
  <si>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</si>
  <si>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</si>
  <si>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</si>
  <si>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</si>
  <si>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</si>
  <si>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r>
      <t xml:space="preserve">Cuadro IV.179. </t>
    </r>
    <r>
      <rPr>
        <b/>
        <sz val="14"/>
        <rFont val="Times New Roman"/>
        <family val="1"/>
      </rPr>
      <t xml:space="preserve"> Cuota diferencial positiva imputable a la AGE. </t>
    </r>
  </si>
  <si>
    <t>Ejercicio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</si>
</sst>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49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8" enableFormatConditionsCalculation="0">
    <tabColor indexed="22"/>
  </sheetPr>
  <dimension ref="B1:R34"/>
  <sheetViews>
    <sheetView showGridLines="0" showRowColHeaders="0" tabSelected="1" zoomScale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8" t="s">
        <v>10</v>
      </c>
      <c r="C2" s="39"/>
      <c r="D2" s="39"/>
      <c r="E2" s="39"/>
      <c r="F2" s="39"/>
      <c r="G2" s="39"/>
      <c r="H2" s="39"/>
      <c r="I2" s="40"/>
      <c r="J2" s="40"/>
      <c r="K2" s="40"/>
      <c r="L2" s="40"/>
      <c r="M2" s="40"/>
      <c r="N2" s="40"/>
      <c r="O2" s="40"/>
      <c r="P2" s="41"/>
    </row>
    <row r="3" spans="2:18" ht="6.95" customHeight="1" x14ac:dyDescent="0.2"/>
    <row r="4" spans="2:18" ht="18" customHeight="1" x14ac:dyDescent="0.2">
      <c r="B4" s="42" t="s">
        <v>33</v>
      </c>
      <c r="C4" s="42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</row>
    <row r="5" spans="2:18" ht="18" customHeight="1" x14ac:dyDescent="0.2">
      <c r="B5" s="43" t="s">
        <v>34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</row>
    <row r="6" spans="2:18" ht="14.1" customHeight="1" x14ac:dyDescent="0.2"/>
    <row r="7" spans="2:18" ht="15.95" customHeight="1" x14ac:dyDescent="0.2">
      <c r="B7" s="47" t="s">
        <v>32</v>
      </c>
      <c r="C7" s="5"/>
      <c r="D7" s="44" t="s">
        <v>0</v>
      </c>
      <c r="E7" s="44"/>
      <c r="F7" s="44"/>
      <c r="G7" s="44"/>
      <c r="H7" s="44"/>
      <c r="I7" s="6"/>
      <c r="J7" s="44" t="s">
        <v>4</v>
      </c>
      <c r="K7" s="44"/>
      <c r="L7" s="44"/>
      <c r="M7" s="44"/>
      <c r="N7" s="44"/>
      <c r="O7" s="44"/>
      <c r="P7" s="44"/>
    </row>
    <row r="8" spans="2:18" s="2" customFormat="1" ht="3.95" customHeight="1" x14ac:dyDescent="0.2">
      <c r="B8" s="47"/>
      <c r="C8" s="5"/>
      <c r="D8" s="6"/>
      <c r="E8" s="6"/>
      <c r="F8" s="7"/>
      <c r="G8" s="7"/>
      <c r="H8" s="7"/>
      <c r="I8" s="6"/>
      <c r="J8" s="6"/>
      <c r="K8" s="6"/>
      <c r="L8" s="6"/>
      <c r="M8" s="6"/>
      <c r="N8" s="6"/>
      <c r="O8" s="6"/>
      <c r="P8" s="6"/>
    </row>
    <row r="9" spans="2:18" ht="15.95" customHeight="1" x14ac:dyDescent="0.25">
      <c r="B9" s="47"/>
      <c r="C9" s="5"/>
      <c r="D9" s="45" t="s">
        <v>3</v>
      </c>
      <c r="E9" s="5"/>
      <c r="F9" s="46" t="s">
        <v>12</v>
      </c>
      <c r="G9" s="46"/>
      <c r="H9" s="46"/>
      <c r="I9" s="5"/>
      <c r="J9" s="35" t="s">
        <v>9</v>
      </c>
      <c r="K9" s="25"/>
      <c r="L9" s="46" t="s">
        <v>12</v>
      </c>
      <c r="M9" s="46"/>
      <c r="N9" s="46"/>
      <c r="O9" s="5"/>
      <c r="P9" s="35" t="s">
        <v>8</v>
      </c>
    </row>
    <row r="10" spans="2:18" s="2" customFormat="1" ht="3.95" customHeight="1" x14ac:dyDescent="0.25">
      <c r="B10" s="48" t="s">
        <v>13</v>
      </c>
      <c r="C10" s="5"/>
      <c r="D10" s="45"/>
      <c r="E10" s="5"/>
      <c r="F10" s="5"/>
      <c r="G10" s="5"/>
      <c r="H10" s="5"/>
      <c r="I10" s="5"/>
      <c r="J10" s="35"/>
      <c r="K10" s="25"/>
      <c r="L10" s="5"/>
      <c r="M10" s="5"/>
      <c r="N10" s="5"/>
      <c r="O10" s="5"/>
      <c r="P10" s="35"/>
    </row>
    <row r="11" spans="2:18" ht="15.95" customHeight="1" x14ac:dyDescent="0.2">
      <c r="B11" s="48"/>
      <c r="C11" s="5"/>
      <c r="D11" s="45"/>
      <c r="E11" s="5"/>
      <c r="F11" s="8" t="s">
        <v>6</v>
      </c>
      <c r="G11" s="6"/>
      <c r="H11" s="8" t="s">
        <v>7</v>
      </c>
      <c r="I11" s="6"/>
      <c r="J11" s="36" t="s">
        <v>13</v>
      </c>
      <c r="K11" s="26"/>
      <c r="L11" s="8" t="s">
        <v>6</v>
      </c>
      <c r="M11" s="6"/>
      <c r="N11" s="8" t="s">
        <v>7</v>
      </c>
      <c r="O11" s="6"/>
      <c r="P11" s="37" t="s">
        <v>5</v>
      </c>
    </row>
    <row r="12" spans="2:18" s="2" customFormat="1" ht="3.95" customHeight="1" x14ac:dyDescent="0.2">
      <c r="B12" s="5"/>
      <c r="C12" s="5"/>
      <c r="D12" s="5"/>
      <c r="E12" s="5"/>
      <c r="F12" s="6"/>
      <c r="G12" s="6"/>
      <c r="H12" s="6"/>
      <c r="I12" s="6"/>
      <c r="J12" s="26"/>
      <c r="K12" s="26"/>
      <c r="L12" s="6"/>
      <c r="M12" s="6"/>
      <c r="N12" s="6"/>
      <c r="O12" s="6"/>
      <c r="P12" s="27"/>
    </row>
    <row r="13" spans="2:18" ht="15" customHeight="1" x14ac:dyDescent="0.2">
      <c r="B13" s="9">
        <v>0</v>
      </c>
      <c r="C13" s="9"/>
      <c r="D13" s="11">
        <v>165</v>
      </c>
      <c r="E13" s="11"/>
      <c r="F13" s="12">
        <f>(D13/D$34)*100</f>
        <v>5.7419464850587597E-2</v>
      </c>
      <c r="G13" s="13"/>
      <c r="H13" s="12">
        <f>F13</f>
        <v>5.7419464850587597E-2</v>
      </c>
      <c r="I13" s="28"/>
      <c r="J13" s="29">
        <v>2.06950134</v>
      </c>
      <c r="K13" s="11"/>
      <c r="L13" s="12">
        <f>(J13/J$34)*100</f>
        <v>1.1927105142498239E-2</v>
      </c>
      <c r="M13" s="13"/>
      <c r="N13" s="12">
        <f>L13</f>
        <v>1.1927105142498239E-2</v>
      </c>
      <c r="O13" s="28"/>
      <c r="P13" s="11">
        <f>(J13/D13)*1000000</f>
        <v>12542.432363636362</v>
      </c>
      <c r="R13" s="3"/>
    </row>
    <row r="14" spans="2:18" ht="15" customHeight="1" x14ac:dyDescent="0.2">
      <c r="B14" s="14" t="s">
        <v>14</v>
      </c>
      <c r="C14" s="10"/>
      <c r="D14" s="11">
        <v>8941</v>
      </c>
      <c r="E14" s="11"/>
      <c r="F14" s="12">
        <f t="shared" ref="F14:F33" si="0">(D14/D$34)*100</f>
        <v>3.1114390013885069</v>
      </c>
      <c r="G14" s="13"/>
      <c r="H14" s="12">
        <f t="shared" ref="H14:H32" si="1">H13+F14</f>
        <v>3.1688584662390946</v>
      </c>
      <c r="I14" s="30"/>
      <c r="J14" s="29">
        <v>8.1350740399999903</v>
      </c>
      <c r="K14" s="11"/>
      <c r="L14" s="12">
        <f t="shared" ref="L14:L33" si="2">(J14/J$34)*100</f>
        <v>4.688466808003508E-2</v>
      </c>
      <c r="M14" s="13"/>
      <c r="N14" s="12">
        <f t="shared" ref="N14:N32" si="3">N13+L14</f>
        <v>5.8811773222533323E-2</v>
      </c>
      <c r="O14" s="30"/>
      <c r="P14" s="11">
        <f t="shared" ref="P14:P34" si="4">(J14/D14)*1000000</f>
        <v>909.86176490325352</v>
      </c>
      <c r="R14" s="3"/>
    </row>
    <row r="15" spans="2:18" ht="15" customHeight="1" x14ac:dyDescent="0.2">
      <c r="B15" s="14" t="s">
        <v>29</v>
      </c>
      <c r="C15" s="10"/>
      <c r="D15" s="11">
        <v>33907</v>
      </c>
      <c r="E15" s="11"/>
      <c r="F15" s="12">
        <f t="shared" si="0"/>
        <v>11.799526028417414</v>
      </c>
      <c r="G15" s="13"/>
      <c r="H15" s="12">
        <f t="shared" si="1"/>
        <v>14.968384494656508</v>
      </c>
      <c r="I15" s="30"/>
      <c r="J15" s="29">
        <v>59.070001920000003</v>
      </c>
      <c r="K15" s="11"/>
      <c r="L15" s="12">
        <f t="shared" si="2"/>
        <v>0.3404366598126547</v>
      </c>
      <c r="M15" s="13"/>
      <c r="N15" s="12">
        <f t="shared" si="3"/>
        <v>0.39924843303518803</v>
      </c>
      <c r="O15" s="30"/>
      <c r="P15" s="11">
        <f t="shared" si="4"/>
        <v>1742.1182033208481</v>
      </c>
      <c r="R15" s="3"/>
    </row>
    <row r="16" spans="2:18" ht="15" customHeight="1" x14ac:dyDescent="0.2">
      <c r="B16" s="14" t="s">
        <v>23</v>
      </c>
      <c r="C16" s="10"/>
      <c r="D16" s="11">
        <v>36417</v>
      </c>
      <c r="E16" s="11"/>
      <c r="F16" s="12">
        <f t="shared" si="0"/>
        <v>12.672997887659687</v>
      </c>
      <c r="G16" s="13"/>
      <c r="H16" s="12">
        <f t="shared" si="1"/>
        <v>27.641382382316195</v>
      </c>
      <c r="I16" s="30"/>
      <c r="J16" s="29">
        <v>70.66407288000012</v>
      </c>
      <c r="K16" s="11"/>
      <c r="L16" s="12">
        <f t="shared" si="2"/>
        <v>0.40725647804457077</v>
      </c>
      <c r="M16" s="13"/>
      <c r="N16" s="12">
        <f t="shared" si="3"/>
        <v>0.80650491107975886</v>
      </c>
      <c r="O16" s="30"/>
      <c r="P16" s="11">
        <f t="shared" si="4"/>
        <v>1940.4144460004975</v>
      </c>
      <c r="R16" s="3"/>
    </row>
    <row r="17" spans="2:18" ht="15" customHeight="1" x14ac:dyDescent="0.2">
      <c r="B17" s="15" t="s">
        <v>15</v>
      </c>
      <c r="C17" s="19"/>
      <c r="D17" s="16">
        <v>59794</v>
      </c>
      <c r="E17" s="16"/>
      <c r="F17" s="4">
        <f t="shared" si="0"/>
        <v>20.808118068339603</v>
      </c>
      <c r="G17" s="17"/>
      <c r="H17" s="4">
        <f t="shared" si="1"/>
        <v>48.449500450655798</v>
      </c>
      <c r="I17" s="31"/>
      <c r="J17" s="32">
        <v>194.93344250999982</v>
      </c>
      <c r="K17" s="16"/>
      <c r="L17" s="4">
        <f t="shared" si="2"/>
        <v>1.1234550177222422</v>
      </c>
      <c r="M17" s="17"/>
      <c r="N17" s="4">
        <f t="shared" si="3"/>
        <v>1.9299599288020011</v>
      </c>
      <c r="O17" s="31"/>
      <c r="P17" s="16">
        <f t="shared" si="4"/>
        <v>3260.0836624075964</v>
      </c>
      <c r="R17" s="3"/>
    </row>
    <row r="18" spans="2:18" ht="15" customHeight="1" x14ac:dyDescent="0.2">
      <c r="B18" s="14" t="s">
        <v>16</v>
      </c>
      <c r="C18" s="10"/>
      <c r="D18" s="11">
        <v>43900</v>
      </c>
      <c r="E18" s="11"/>
      <c r="F18" s="12">
        <f t="shared" si="0"/>
        <v>15.277057617823001</v>
      </c>
      <c r="G18" s="13"/>
      <c r="H18" s="12">
        <f t="shared" si="1"/>
        <v>63.726558068478795</v>
      </c>
      <c r="I18" s="30"/>
      <c r="J18" s="29">
        <v>230.35539622000002</v>
      </c>
      <c r="K18" s="11"/>
      <c r="L18" s="12">
        <f t="shared" si="2"/>
        <v>1.327601474690411</v>
      </c>
      <c r="M18" s="13"/>
      <c r="N18" s="12">
        <f t="shared" si="3"/>
        <v>3.2575614034924119</v>
      </c>
      <c r="O18" s="30"/>
      <c r="P18" s="11">
        <f t="shared" si="4"/>
        <v>5247.2755403189067</v>
      </c>
      <c r="R18" s="3"/>
    </row>
    <row r="19" spans="2:18" ht="15" customHeight="1" x14ac:dyDescent="0.2">
      <c r="B19" s="14" t="s">
        <v>17</v>
      </c>
      <c r="C19" s="10"/>
      <c r="D19" s="11">
        <v>36380</v>
      </c>
      <c r="E19" s="11"/>
      <c r="F19" s="12">
        <f t="shared" si="0"/>
        <v>12.660122007662888</v>
      </c>
      <c r="G19" s="13"/>
      <c r="H19" s="12">
        <f t="shared" si="1"/>
        <v>76.386680076141687</v>
      </c>
      <c r="I19" s="30"/>
      <c r="J19" s="29">
        <v>332.5481305199998</v>
      </c>
      <c r="K19" s="11"/>
      <c r="L19" s="12">
        <f t="shared" si="2"/>
        <v>1.9165662959431888</v>
      </c>
      <c r="M19" s="13"/>
      <c r="N19" s="12">
        <f t="shared" si="3"/>
        <v>5.1741276994356005</v>
      </c>
      <c r="O19" s="30"/>
      <c r="P19" s="11">
        <f t="shared" si="4"/>
        <v>9140.9601572292413</v>
      </c>
      <c r="R19" s="3"/>
    </row>
    <row r="20" spans="2:18" ht="15" customHeight="1" x14ac:dyDescent="0.2">
      <c r="B20" s="14" t="s">
        <v>22</v>
      </c>
      <c r="C20" s="10"/>
      <c r="D20" s="11">
        <v>37833</v>
      </c>
      <c r="E20" s="11"/>
      <c r="F20" s="12">
        <f t="shared" si="0"/>
        <v>13.16576129510473</v>
      </c>
      <c r="G20" s="13"/>
      <c r="H20" s="12">
        <f t="shared" si="1"/>
        <v>89.552441371246417</v>
      </c>
      <c r="I20" s="30"/>
      <c r="J20" s="29">
        <v>739.53154623</v>
      </c>
      <c r="K20" s="11"/>
      <c r="L20" s="12">
        <f t="shared" si="2"/>
        <v>4.2621236032055467</v>
      </c>
      <c r="M20" s="13"/>
      <c r="N20" s="12">
        <f t="shared" si="3"/>
        <v>9.4362513026411463</v>
      </c>
      <c r="O20" s="30"/>
      <c r="P20" s="11">
        <f t="shared" si="4"/>
        <v>19547.261550233925</v>
      </c>
      <c r="R20" s="3"/>
    </row>
    <row r="21" spans="2:18" ht="15" customHeight="1" x14ac:dyDescent="0.2">
      <c r="B21" s="14" t="s">
        <v>24</v>
      </c>
      <c r="C21" s="10"/>
      <c r="D21" s="11">
        <v>10965</v>
      </c>
      <c r="E21" s="11"/>
      <c r="F21" s="12">
        <f t="shared" si="0"/>
        <v>3.8157844368890483</v>
      </c>
      <c r="G21" s="13"/>
      <c r="H21" s="12">
        <f t="shared" si="1"/>
        <v>93.368225808135463</v>
      </c>
      <c r="I21" s="30"/>
      <c r="J21" s="29">
        <v>482.28918300000055</v>
      </c>
      <c r="K21" s="11"/>
      <c r="L21" s="12">
        <f t="shared" si="2"/>
        <v>2.7795651462253135</v>
      </c>
      <c r="M21" s="13"/>
      <c r="N21" s="12">
        <f t="shared" si="3"/>
        <v>12.215816448866459</v>
      </c>
      <c r="O21" s="30"/>
      <c r="P21" s="11">
        <f t="shared" si="4"/>
        <v>43984.42161422714</v>
      </c>
      <c r="R21" s="3"/>
    </row>
    <row r="22" spans="2:18" ht="15" customHeight="1" x14ac:dyDescent="0.2">
      <c r="B22" s="18" t="s">
        <v>25</v>
      </c>
      <c r="C22" s="19"/>
      <c r="D22" s="16">
        <v>3112</v>
      </c>
      <c r="E22" s="16"/>
      <c r="F22" s="4">
        <f t="shared" si="0"/>
        <v>1.0829659067577491</v>
      </c>
      <c r="G22" s="17"/>
      <c r="H22" s="4">
        <f t="shared" si="1"/>
        <v>94.451191714893213</v>
      </c>
      <c r="I22" s="31"/>
      <c r="J22" s="32">
        <v>211.23054897000009</v>
      </c>
      <c r="K22" s="16"/>
      <c r="L22" s="4">
        <f t="shared" si="2"/>
        <v>1.2173797224372971</v>
      </c>
      <c r="M22" s="17"/>
      <c r="N22" s="4">
        <f t="shared" si="3"/>
        <v>13.433196171303756</v>
      </c>
      <c r="O22" s="31"/>
      <c r="P22" s="16">
        <f t="shared" si="4"/>
        <v>67876.140414524445</v>
      </c>
      <c r="R22" s="3"/>
    </row>
    <row r="23" spans="2:18" ht="15" customHeight="1" x14ac:dyDescent="0.2">
      <c r="B23" s="14" t="s">
        <v>26</v>
      </c>
      <c r="C23" s="10"/>
      <c r="D23" s="11">
        <v>2859</v>
      </c>
      <c r="E23" s="11"/>
      <c r="F23" s="12">
        <f t="shared" si="0"/>
        <v>0.99492272732018128</v>
      </c>
      <c r="G23" s="13"/>
      <c r="H23" s="12">
        <f t="shared" si="1"/>
        <v>95.4461144422134</v>
      </c>
      <c r="I23" s="30"/>
      <c r="J23" s="29">
        <v>267.37219237999994</v>
      </c>
      <c r="K23" s="11"/>
      <c r="L23" s="12">
        <f t="shared" si="2"/>
        <v>1.5409394471310303</v>
      </c>
      <c r="M23" s="13"/>
      <c r="N23" s="12">
        <f t="shared" si="3"/>
        <v>14.974135618434786</v>
      </c>
      <c r="O23" s="30"/>
      <c r="P23" s="11">
        <f t="shared" si="4"/>
        <v>93519.479671213703</v>
      </c>
      <c r="R23" s="3"/>
    </row>
    <row r="24" spans="2:18" ht="15" customHeight="1" x14ac:dyDescent="0.2">
      <c r="B24" s="14" t="s">
        <v>27</v>
      </c>
      <c r="C24" s="10"/>
      <c r="D24" s="11">
        <v>2920</v>
      </c>
      <c r="E24" s="11"/>
      <c r="F24" s="12">
        <f t="shared" si="0"/>
        <v>1.0161505294770654</v>
      </c>
      <c r="G24" s="13"/>
      <c r="H24" s="12">
        <f t="shared" si="1"/>
        <v>96.462264971690459</v>
      </c>
      <c r="I24" s="30"/>
      <c r="J24" s="29">
        <v>328.05462430999989</v>
      </c>
      <c r="K24" s="11"/>
      <c r="L24" s="12">
        <f t="shared" si="2"/>
        <v>1.8906689843593567</v>
      </c>
      <c r="M24" s="13"/>
      <c r="N24" s="12">
        <f t="shared" si="3"/>
        <v>16.864804602794145</v>
      </c>
      <c r="O24" s="30"/>
      <c r="P24" s="11">
        <f t="shared" si="4"/>
        <v>112347.47407876709</v>
      </c>
      <c r="R24" s="3"/>
    </row>
    <row r="25" spans="2:18" ht="15" customHeight="1" x14ac:dyDescent="0.2">
      <c r="B25" s="14" t="s">
        <v>28</v>
      </c>
      <c r="C25" s="10"/>
      <c r="D25" s="11">
        <v>5773</v>
      </c>
      <c r="E25" s="11"/>
      <c r="F25" s="12">
        <f t="shared" si="0"/>
        <v>2.0089852762572256</v>
      </c>
      <c r="G25" s="13"/>
      <c r="H25" s="12">
        <f t="shared" si="1"/>
        <v>98.47125024794768</v>
      </c>
      <c r="I25" s="30"/>
      <c r="J25" s="29">
        <v>1312.0628583499999</v>
      </c>
      <c r="K25" s="11"/>
      <c r="L25" s="12">
        <f t="shared" si="2"/>
        <v>7.5617789477281638</v>
      </c>
      <c r="M25" s="13"/>
      <c r="N25" s="12">
        <f t="shared" si="3"/>
        <v>24.426583550522309</v>
      </c>
      <c r="O25" s="30"/>
      <c r="P25" s="11">
        <f t="shared" si="4"/>
        <v>227275.74196258443</v>
      </c>
      <c r="R25" s="3"/>
    </row>
    <row r="26" spans="2:18" ht="15" customHeight="1" x14ac:dyDescent="0.2">
      <c r="B26" s="14" t="s">
        <v>18</v>
      </c>
      <c r="C26" s="10"/>
      <c r="D26" s="11">
        <v>2219</v>
      </c>
      <c r="E26" s="11"/>
      <c r="F26" s="12">
        <f t="shared" si="0"/>
        <v>0.77220480305123551</v>
      </c>
      <c r="G26" s="13"/>
      <c r="H26" s="12">
        <f t="shared" si="1"/>
        <v>99.243455050998918</v>
      </c>
      <c r="I26" s="30"/>
      <c r="J26" s="29">
        <v>1125.8656699799994</v>
      </c>
      <c r="K26" s="11"/>
      <c r="L26" s="12">
        <f t="shared" si="2"/>
        <v>6.4886733642707748</v>
      </c>
      <c r="M26" s="13"/>
      <c r="N26" s="12">
        <f t="shared" si="3"/>
        <v>30.915256914793083</v>
      </c>
      <c r="O26" s="30"/>
      <c r="P26" s="11">
        <f t="shared" si="4"/>
        <v>507375.24559711554</v>
      </c>
      <c r="R26" s="3"/>
    </row>
    <row r="27" spans="2:18" ht="15" customHeight="1" x14ac:dyDescent="0.2">
      <c r="B27" s="18" t="s">
        <v>19</v>
      </c>
      <c r="C27" s="19"/>
      <c r="D27" s="16">
        <v>770</v>
      </c>
      <c r="E27" s="16"/>
      <c r="F27" s="4">
        <f t="shared" si="0"/>
        <v>0.26795750263607543</v>
      </c>
      <c r="G27" s="17"/>
      <c r="H27" s="4">
        <f t="shared" si="1"/>
        <v>99.511412553634997</v>
      </c>
      <c r="I27" s="31"/>
      <c r="J27" s="32">
        <v>750.98483925999972</v>
      </c>
      <c r="K27" s="16"/>
      <c r="L27" s="4">
        <f t="shared" si="2"/>
        <v>4.3281320795260552</v>
      </c>
      <c r="M27" s="17"/>
      <c r="N27" s="4">
        <f t="shared" si="3"/>
        <v>35.24338899431914</v>
      </c>
      <c r="O27" s="31"/>
      <c r="P27" s="16">
        <f t="shared" si="4"/>
        <v>975304.98605194769</v>
      </c>
      <c r="R27" s="3"/>
    </row>
    <row r="28" spans="2:18" ht="15" customHeight="1" x14ac:dyDescent="0.2">
      <c r="B28" s="14" t="s">
        <v>20</v>
      </c>
      <c r="C28" s="10"/>
      <c r="D28" s="11">
        <v>353</v>
      </c>
      <c r="E28" s="11"/>
      <c r="F28" s="12">
        <f t="shared" si="0"/>
        <v>0.12284285510459042</v>
      </c>
      <c r="G28" s="13"/>
      <c r="H28" s="12">
        <f t="shared" si="1"/>
        <v>99.634255408739591</v>
      </c>
      <c r="I28" s="30"/>
      <c r="J28" s="29">
        <v>487.93809820999985</v>
      </c>
      <c r="K28" s="11"/>
      <c r="L28" s="12">
        <f t="shared" si="2"/>
        <v>2.8121213975059813</v>
      </c>
      <c r="M28" s="13"/>
      <c r="N28" s="12">
        <f t="shared" si="3"/>
        <v>38.055510391825123</v>
      </c>
      <c r="O28" s="30"/>
      <c r="P28" s="11">
        <f t="shared" si="4"/>
        <v>1382260.901444759</v>
      </c>
      <c r="R28" s="3"/>
    </row>
    <row r="29" spans="2:18" ht="15" customHeight="1" x14ac:dyDescent="0.2">
      <c r="B29" s="14" t="s">
        <v>1</v>
      </c>
      <c r="C29" s="10"/>
      <c r="D29" s="11">
        <v>648</v>
      </c>
      <c r="E29" s="11"/>
      <c r="F29" s="12">
        <f t="shared" si="0"/>
        <v>0.22550189832230763</v>
      </c>
      <c r="G29" s="13"/>
      <c r="H29" s="12">
        <f t="shared" si="1"/>
        <v>99.859757307061898</v>
      </c>
      <c r="I29" s="30"/>
      <c r="J29" s="29">
        <v>1610.1467898699998</v>
      </c>
      <c r="K29" s="11"/>
      <c r="L29" s="12">
        <f t="shared" si="2"/>
        <v>9.2797185903902371</v>
      </c>
      <c r="M29" s="13"/>
      <c r="N29" s="12">
        <f t="shared" si="3"/>
        <v>47.335228982215362</v>
      </c>
      <c r="O29" s="30"/>
      <c r="P29" s="11">
        <f t="shared" si="4"/>
        <v>2484794.4288117285</v>
      </c>
      <c r="R29" s="3"/>
    </row>
    <row r="30" spans="2:18" ht="15" customHeight="1" x14ac:dyDescent="0.2">
      <c r="B30" s="14" t="s">
        <v>2</v>
      </c>
      <c r="C30" s="10"/>
      <c r="D30" s="11">
        <v>201</v>
      </c>
      <c r="E30" s="11"/>
      <c r="F30" s="12">
        <f t="shared" si="0"/>
        <v>6.9947348090715802E-2</v>
      </c>
      <c r="G30" s="13"/>
      <c r="H30" s="12">
        <f t="shared" si="1"/>
        <v>99.929704655152619</v>
      </c>
      <c r="I30" s="30"/>
      <c r="J30" s="29">
        <v>1382.5573557600005</v>
      </c>
      <c r="K30" s="11"/>
      <c r="L30" s="12">
        <f t="shared" si="2"/>
        <v>7.9680581157216697</v>
      </c>
      <c r="M30" s="13"/>
      <c r="N30" s="12">
        <f t="shared" si="3"/>
        <v>55.30328709793703</v>
      </c>
      <c r="O30" s="30"/>
      <c r="P30" s="11">
        <f t="shared" si="4"/>
        <v>6878394.8047761219</v>
      </c>
      <c r="R30" s="3"/>
    </row>
    <row r="31" spans="2:18" ht="15" customHeight="1" x14ac:dyDescent="0.2">
      <c r="B31" s="14" t="s">
        <v>21</v>
      </c>
      <c r="C31" s="10"/>
      <c r="D31" s="11">
        <v>66</v>
      </c>
      <c r="E31" s="11"/>
      <c r="F31" s="12">
        <f t="shared" si="0"/>
        <v>2.2967785940235037E-2</v>
      </c>
      <c r="G31" s="13"/>
      <c r="H31" s="12">
        <f t="shared" si="1"/>
        <v>99.952672441092858</v>
      </c>
      <c r="I31" s="30"/>
      <c r="J31" s="29">
        <v>818.6776111600002</v>
      </c>
      <c r="K31" s="11"/>
      <c r="L31" s="12">
        <f t="shared" si="2"/>
        <v>4.7182641331919184</v>
      </c>
      <c r="M31" s="13"/>
      <c r="N31" s="12">
        <f t="shared" si="3"/>
        <v>60.021551231128946</v>
      </c>
      <c r="O31" s="30"/>
      <c r="P31" s="11">
        <f t="shared" si="4"/>
        <v>12404206.229696972</v>
      </c>
      <c r="R31" s="3"/>
    </row>
    <row r="32" spans="2:18" ht="15" customHeight="1" x14ac:dyDescent="0.2">
      <c r="B32" s="14" t="s">
        <v>30</v>
      </c>
      <c r="C32" s="10"/>
      <c r="D32" s="11">
        <v>36</v>
      </c>
      <c r="E32" s="11"/>
      <c r="F32" s="12">
        <f t="shared" si="0"/>
        <v>1.2527883240128204E-2</v>
      </c>
      <c r="G32" s="13"/>
      <c r="H32" s="12">
        <f t="shared" si="1"/>
        <v>99.965200324332983</v>
      </c>
      <c r="I32" s="30"/>
      <c r="J32" s="29">
        <v>334.28867215999998</v>
      </c>
      <c r="K32" s="11"/>
      <c r="L32" s="12">
        <f t="shared" si="2"/>
        <v>1.9265975159013158</v>
      </c>
      <c r="M32" s="13"/>
      <c r="N32" s="12">
        <f t="shared" si="3"/>
        <v>61.94814874703026</v>
      </c>
      <c r="O32" s="30"/>
      <c r="P32" s="11">
        <f t="shared" si="4"/>
        <v>9285796.4488888886</v>
      </c>
      <c r="R32" s="3"/>
    </row>
    <row r="33" spans="2:18" ht="15" customHeight="1" x14ac:dyDescent="0.2">
      <c r="B33" s="9" t="s">
        <v>31</v>
      </c>
      <c r="C33" s="10"/>
      <c r="D33" s="11">
        <v>100</v>
      </c>
      <c r="E33" s="11"/>
      <c r="F33" s="12">
        <f t="shared" si="0"/>
        <v>3.4799675667022779E-2</v>
      </c>
      <c r="G33" s="13"/>
      <c r="H33" s="12">
        <f>H31+F33</f>
        <v>99.987472116759875</v>
      </c>
      <c r="I33" s="30"/>
      <c r="J33" s="29">
        <v>6602.4702739400009</v>
      </c>
      <c r="K33" s="11"/>
      <c r="L33" s="12">
        <f t="shared" si="2"/>
        <v>38.05185125296974</v>
      </c>
      <c r="M33" s="13"/>
      <c r="N33" s="12">
        <f>N32+L33</f>
        <v>100</v>
      </c>
      <c r="O33" s="30"/>
      <c r="P33" s="11">
        <f t="shared" si="4"/>
        <v>66024702.739400014</v>
      </c>
      <c r="R33" s="3"/>
    </row>
    <row r="34" spans="2:18" ht="15.95" customHeight="1" x14ac:dyDescent="0.2">
      <c r="B34" s="20" t="s">
        <v>11</v>
      </c>
      <c r="C34" s="20"/>
      <c r="D34" s="21">
        <v>287359</v>
      </c>
      <c r="E34" s="21"/>
      <c r="F34" s="22">
        <f>(D34/D$34)*100</f>
        <v>100</v>
      </c>
      <c r="G34" s="23"/>
      <c r="H34" s="24"/>
      <c r="I34" s="24"/>
      <c r="J34" s="33">
        <v>17351.24588301</v>
      </c>
      <c r="K34" s="21"/>
      <c r="L34" s="22">
        <f>(J34/J$34)*100</f>
        <v>100</v>
      </c>
      <c r="M34" s="23"/>
      <c r="N34" s="24"/>
      <c r="O34" s="24"/>
      <c r="P34" s="34">
        <f t="shared" si="4"/>
        <v>60381.772914751236</v>
      </c>
      <c r="R34" s="3"/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C_IV.179</vt:lpstr>
      <vt:lpstr>C_IV.179!Área_de_impresión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2016-06-28T14:13:03Z</cp:lastPrinted>
  <dcterms:created xsi:type="dcterms:W3CDTF">1996-11-27T10:00:04Z</dcterms:created>
  <dcterms:modified xsi:type="dcterms:W3CDTF">2016-07-08T08:14:46Z</dcterms:modified>
</cp:coreProperties>
</file>