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80" sheetId="130" r:id="rId1"/>
  </sheets>
  <definedNames>
    <definedName name="_xlnm.Print_Area" localSheetId="0">C_IV.180!$B$2:$P$34</definedName>
  </definedNames>
  <calcPr calcId="145621"/>
</workbook>
</file>

<file path=xl/calcChain.xml><?xml version="1.0" encoding="utf-8"?>
<calcChain xmlns="http://schemas.openxmlformats.org/spreadsheetml/2006/main">
  <c r="L34" i="130" l="1"/>
  <c r="F34" i="130"/>
  <c r="L33" i="130"/>
  <c r="F33" i="130"/>
  <c r="L32" i="130"/>
  <c r="F32" i="130"/>
  <c r="L31" i="130"/>
  <c r="F31" i="130"/>
  <c r="L30" i="130"/>
  <c r="F30" i="130"/>
  <c r="L29" i="130"/>
  <c r="F29" i="130"/>
  <c r="L28" i="130"/>
  <c r="F28" i="130"/>
  <c r="L27" i="130"/>
  <c r="F27" i="130"/>
  <c r="L26" i="130"/>
  <c r="F26" i="130"/>
  <c r="L25" i="130"/>
  <c r="F25" i="130"/>
  <c r="L24" i="130"/>
  <c r="F24" i="130"/>
  <c r="L23" i="130"/>
  <c r="F23" i="130"/>
  <c r="L22" i="130"/>
  <c r="F22" i="130"/>
  <c r="L21" i="130"/>
  <c r="F21" i="130"/>
  <c r="L20" i="130"/>
  <c r="F20" i="130"/>
  <c r="L19" i="130"/>
  <c r="F19" i="130"/>
  <c r="L18" i="130"/>
  <c r="F18" i="130"/>
  <c r="L17" i="130"/>
  <c r="F17" i="130"/>
  <c r="L16" i="130"/>
  <c r="F16" i="130"/>
  <c r="L15" i="130"/>
  <c r="F15" i="130"/>
  <c r="L14" i="130"/>
  <c r="F14" i="130"/>
  <c r="L13" i="130"/>
  <c r="N13" i="130" s="1"/>
  <c r="N14" i="130" s="1"/>
  <c r="N15" i="130" s="1"/>
  <c r="N16" i="130" s="1"/>
  <c r="N17" i="130" s="1"/>
  <c r="N18" i="130" s="1"/>
  <c r="N19" i="130" s="1"/>
  <c r="N20" i="130" s="1"/>
  <c r="N21" i="130" s="1"/>
  <c r="N22" i="130" s="1"/>
  <c r="N23" i="130" s="1"/>
  <c r="N24" i="130" s="1"/>
  <c r="N25" i="130" s="1"/>
  <c r="N26" i="130" s="1"/>
  <c r="N27" i="130" s="1"/>
  <c r="N28" i="130" s="1"/>
  <c r="N29" i="130" s="1"/>
  <c r="N30" i="130" s="1"/>
  <c r="N31" i="130" s="1"/>
  <c r="F13" i="130"/>
  <c r="H13" i="130" s="1"/>
  <c r="H14" i="130" s="1"/>
  <c r="H15" i="130" s="1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3" i="130" l="1"/>
  <c r="H32" i="130"/>
  <c r="N32" i="130"/>
  <c r="N33" i="130" s="1"/>
  <c r="P34" i="130"/>
  <c r="P33" i="130"/>
  <c r="P32" i="130"/>
  <c r="P31" i="130"/>
  <c r="P30" i="130"/>
  <c r="P29" i="130"/>
  <c r="P28" i="130"/>
  <c r="P27" i="130"/>
  <c r="P26" i="130"/>
  <c r="P25" i="130"/>
  <c r="P24" i="130"/>
  <c r="P23" i="130"/>
  <c r="P22" i="130"/>
  <c r="P21" i="130"/>
  <c r="P20" i="130"/>
  <c r="P19" i="130"/>
  <c r="P18" i="130"/>
  <c r="P17" i="130"/>
  <c r="P16" i="130"/>
  <c r="P15" i="130"/>
  <c r="P14" i="130"/>
  <c r="P13" i="130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<sst xmlns="http://schemas.openxmlformats.org/spreadsheetml/2006/main" count="39" uniqueCount="35">
  <si>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</si>
  <si>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</si>
  <si>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</si>
  <si>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</si>
  <si>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</si>
  <si>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</si>
  <si>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</si>
  <si>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</si>
  <si>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</si>
  <si>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</si>
  <si>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</si>
  <si>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</si>
  <si>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</si>
  <si>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</si>
  <si>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</si>
  <si>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</si>
  <si>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</si>
  <si>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</si>
  <si>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</si>
  <si>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</si>
  <si>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</si>
  <si>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</si>
  <si>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</si>
  <si>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</si>
  <si>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</si>
  <si>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</si>
  <si>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</si>
  <si>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</si>
  <si>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</si>
  <si>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</si>
  <si>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</si>
  <si>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</si>
  <si>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</si>
  <si>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IV.180. </t>
    </r>
    <r>
      <rPr>
        <b/>
        <sz val="14"/>
        <rFont val="Times New Roman"/>
        <family val="1"/>
      </rPr>
      <t xml:space="preserve"> Cuota diferencial negativa imputable a la AGE.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</si>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</sst>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5789</v>
      </c>
      <c r="E13" s="12"/>
      <c r="F13" s="13">
        <f>(D13/D$34)*100</f>
        <v>1.7958183397443852</v>
      </c>
      <c r="G13" s="14"/>
      <c r="H13" s="13">
        <f>F13</f>
        <v>1.7958183397443852</v>
      </c>
      <c r="I13" s="29"/>
      <c r="J13" s="30">
        <v>72.555324680000027</v>
      </c>
      <c r="K13" s="12"/>
      <c r="L13" s="13">
        <f>(J13/J$34)*100</f>
        <v>1.2813527346803224</v>
      </c>
      <c r="M13" s="14"/>
      <c r="N13" s="13">
        <f>L13</f>
        <v>1.2813527346803224</v>
      </c>
      <c r="O13" s="29"/>
      <c r="P13" s="12">
        <f>(J13/D13)*1000000</f>
        <v>12533.308806356888</v>
      </c>
      <c r="R13" s="3"/>
    </row>
    <row r="14" spans="2:18" ht="15" customHeight="1" x14ac:dyDescent="0.2">
      <c r="B14" s="15" t="s">
        <v>14</v>
      </c>
      <c r="C14" s="11"/>
      <c r="D14" s="12">
        <v>33045</v>
      </c>
      <c r="E14" s="12"/>
      <c r="F14" s="13">
        <f t="shared" ref="F14:F33" si="0">(D14/D$34)*100</f>
        <v>10.250961657773917</v>
      </c>
      <c r="G14" s="14"/>
      <c r="H14" s="13">
        <f t="shared" ref="H14:H32" si="1">H13+F14</f>
        <v>12.046779997518303</v>
      </c>
      <c r="I14" s="31"/>
      <c r="J14" s="30">
        <v>32.100843800000064</v>
      </c>
      <c r="K14" s="12"/>
      <c r="L14" s="13">
        <f t="shared" ref="L14:L33" si="2">(J14/J$34)*100</f>
        <v>0.56691227239472597</v>
      </c>
      <c r="M14" s="14"/>
      <c r="N14" s="13">
        <f t="shared" ref="N14:N32" si="3">N13+L14</f>
        <v>1.8482650070750484</v>
      </c>
      <c r="O14" s="31"/>
      <c r="P14" s="12">
        <f t="shared" ref="P14:P34" si="4">(J14/D14)*1000000</f>
        <v>971.42816765017596</v>
      </c>
      <c r="R14" s="3"/>
    </row>
    <row r="15" spans="2:18" ht="15" customHeight="1" x14ac:dyDescent="0.2">
      <c r="B15" s="15" t="s">
        <v>29</v>
      </c>
      <c r="C15" s="11"/>
      <c r="D15" s="12">
        <v>61692</v>
      </c>
      <c r="E15" s="12"/>
      <c r="F15" s="13">
        <f t="shared" si="0"/>
        <v>19.137610125325725</v>
      </c>
      <c r="G15" s="14"/>
      <c r="H15" s="13">
        <f t="shared" si="1"/>
        <v>31.184390122844029</v>
      </c>
      <c r="I15" s="31"/>
      <c r="J15" s="30">
        <v>118.91206298000006</v>
      </c>
      <c r="K15" s="12"/>
      <c r="L15" s="13">
        <f t="shared" si="2"/>
        <v>2.1000291537238804</v>
      </c>
      <c r="M15" s="14"/>
      <c r="N15" s="13">
        <f t="shared" si="3"/>
        <v>3.9482941607989286</v>
      </c>
      <c r="O15" s="31"/>
      <c r="P15" s="12">
        <f t="shared" si="4"/>
        <v>1927.5118812812043</v>
      </c>
      <c r="R15" s="3"/>
    </row>
    <row r="16" spans="2:18" ht="15" customHeight="1" x14ac:dyDescent="0.2">
      <c r="B16" s="15" t="s">
        <v>23</v>
      </c>
      <c r="C16" s="11"/>
      <c r="D16" s="12">
        <v>45190</v>
      </c>
      <c r="E16" s="12"/>
      <c r="F16" s="13">
        <f t="shared" si="0"/>
        <v>14.018488646234022</v>
      </c>
      <c r="G16" s="14"/>
      <c r="H16" s="13">
        <f t="shared" si="1"/>
        <v>45.202878769078055</v>
      </c>
      <c r="I16" s="31"/>
      <c r="J16" s="30">
        <v>141.56167796999995</v>
      </c>
      <c r="K16" s="12"/>
      <c r="L16" s="13">
        <f t="shared" si="2"/>
        <v>2.5000293774826856</v>
      </c>
      <c r="M16" s="14"/>
      <c r="N16" s="13">
        <f t="shared" si="3"/>
        <v>6.4483235382816142</v>
      </c>
      <c r="O16" s="31"/>
      <c r="P16" s="12">
        <f t="shared" si="4"/>
        <v>3132.5885808807247</v>
      </c>
      <c r="R16" s="3"/>
    </row>
    <row r="17" spans="2:18" ht="15" customHeight="1" x14ac:dyDescent="0.2">
      <c r="B17" s="16" t="s">
        <v>15</v>
      </c>
      <c r="C17" s="20"/>
      <c r="D17" s="17">
        <v>61817</v>
      </c>
      <c r="E17" s="17"/>
      <c r="F17" s="4">
        <f t="shared" si="0"/>
        <v>19.176386648467552</v>
      </c>
      <c r="G17" s="18"/>
      <c r="H17" s="4">
        <f t="shared" si="1"/>
        <v>64.379265417545611</v>
      </c>
      <c r="I17" s="32"/>
      <c r="J17" s="33">
        <v>245.94017918999975</v>
      </c>
      <c r="K17" s="17"/>
      <c r="L17" s="4">
        <f t="shared" si="2"/>
        <v>4.3433906823897441</v>
      </c>
      <c r="M17" s="18"/>
      <c r="N17" s="4">
        <f t="shared" si="3"/>
        <v>10.791714220671359</v>
      </c>
      <c r="O17" s="32"/>
      <c r="P17" s="17">
        <f t="shared" si="4"/>
        <v>3978.5201350761076</v>
      </c>
      <c r="R17" s="3"/>
    </row>
    <row r="18" spans="2:18" ht="15" customHeight="1" x14ac:dyDescent="0.2">
      <c r="B18" s="15" t="s">
        <v>16</v>
      </c>
      <c r="C18" s="11"/>
      <c r="D18" s="12">
        <v>40383</v>
      </c>
      <c r="E18" s="12"/>
      <c r="F18" s="13">
        <f t="shared" si="0"/>
        <v>12.527298672291847</v>
      </c>
      <c r="G18" s="14"/>
      <c r="H18" s="13">
        <f t="shared" si="1"/>
        <v>76.90656408983746</v>
      </c>
      <c r="I18" s="31"/>
      <c r="J18" s="30">
        <v>197.00456055999985</v>
      </c>
      <c r="K18" s="12"/>
      <c r="L18" s="13">
        <f t="shared" si="2"/>
        <v>3.4791703232172884</v>
      </c>
      <c r="M18" s="14"/>
      <c r="N18" s="13">
        <f t="shared" si="3"/>
        <v>14.270884543888648</v>
      </c>
      <c r="O18" s="31"/>
      <c r="P18" s="12">
        <f t="shared" si="4"/>
        <v>4878.403302379711</v>
      </c>
      <c r="R18" s="3"/>
    </row>
    <row r="19" spans="2:18" ht="15" customHeight="1" x14ac:dyDescent="0.2">
      <c r="B19" s="15" t="s">
        <v>17</v>
      </c>
      <c r="C19" s="11"/>
      <c r="D19" s="12">
        <v>29359</v>
      </c>
      <c r="E19" s="12"/>
      <c r="F19" s="13">
        <f t="shared" si="0"/>
        <v>9.1075195433676637</v>
      </c>
      <c r="G19" s="14"/>
      <c r="H19" s="13">
        <f t="shared" si="1"/>
        <v>86.014083633205118</v>
      </c>
      <c r="I19" s="31"/>
      <c r="J19" s="30">
        <v>212.84760297999995</v>
      </c>
      <c r="K19" s="12"/>
      <c r="L19" s="13">
        <f t="shared" si="2"/>
        <v>3.7589640643390805</v>
      </c>
      <c r="M19" s="14"/>
      <c r="N19" s="13">
        <f t="shared" si="3"/>
        <v>18.029848608227731</v>
      </c>
      <c r="O19" s="31"/>
      <c r="P19" s="12">
        <f t="shared" si="4"/>
        <v>7249.8246868081324</v>
      </c>
      <c r="R19" s="3"/>
    </row>
    <row r="20" spans="2:18" ht="15" customHeight="1" x14ac:dyDescent="0.2">
      <c r="B20" s="15" t="s">
        <v>22</v>
      </c>
      <c r="C20" s="11"/>
      <c r="D20" s="12">
        <v>26472</v>
      </c>
      <c r="E20" s="12"/>
      <c r="F20" s="13">
        <f t="shared" si="0"/>
        <v>8.2119369648839822</v>
      </c>
      <c r="G20" s="14"/>
      <c r="H20" s="13">
        <f t="shared" si="1"/>
        <v>94.226020598089093</v>
      </c>
      <c r="I20" s="31"/>
      <c r="J20" s="30">
        <v>366.82457179000011</v>
      </c>
      <c r="K20" s="12"/>
      <c r="L20" s="13">
        <f t="shared" si="2"/>
        <v>6.4782518758491587</v>
      </c>
      <c r="M20" s="14"/>
      <c r="N20" s="13">
        <f t="shared" si="3"/>
        <v>24.508100484076891</v>
      </c>
      <c r="O20" s="31"/>
      <c r="P20" s="12">
        <f t="shared" si="4"/>
        <v>13857.078112345123</v>
      </c>
      <c r="R20" s="3"/>
    </row>
    <row r="21" spans="2:18" ht="15" customHeight="1" x14ac:dyDescent="0.2">
      <c r="B21" s="15" t="s">
        <v>24</v>
      </c>
      <c r="C21" s="11"/>
      <c r="D21" s="12">
        <v>6632</v>
      </c>
      <c r="E21" s="12"/>
      <c r="F21" s="13">
        <f t="shared" si="0"/>
        <v>2.05732721181288</v>
      </c>
      <c r="G21" s="14"/>
      <c r="H21" s="13">
        <f t="shared" si="1"/>
        <v>96.283347809901969</v>
      </c>
      <c r="I21" s="31"/>
      <c r="J21" s="30">
        <v>143.56264813999996</v>
      </c>
      <c r="K21" s="12"/>
      <c r="L21" s="13">
        <f t="shared" si="2"/>
        <v>2.5353672194763832</v>
      </c>
      <c r="M21" s="14"/>
      <c r="N21" s="13">
        <f t="shared" si="3"/>
        <v>27.043467703553276</v>
      </c>
      <c r="O21" s="31"/>
      <c r="P21" s="12">
        <f t="shared" si="4"/>
        <v>21646.961420386004</v>
      </c>
      <c r="R21" s="3"/>
    </row>
    <row r="22" spans="2:18" ht="15" customHeight="1" x14ac:dyDescent="0.2">
      <c r="B22" s="19" t="s">
        <v>25</v>
      </c>
      <c r="C22" s="20"/>
      <c r="D22" s="17">
        <v>1741</v>
      </c>
      <c r="E22" s="17"/>
      <c r="F22" s="4">
        <f t="shared" si="0"/>
        <v>0.54007941431939455</v>
      </c>
      <c r="G22" s="18"/>
      <c r="H22" s="4">
        <f t="shared" si="1"/>
        <v>96.823427224221362</v>
      </c>
      <c r="I22" s="32"/>
      <c r="J22" s="33">
        <v>38.867586610000025</v>
      </c>
      <c r="K22" s="17"/>
      <c r="L22" s="4">
        <f t="shared" si="2"/>
        <v>0.68641534736148879</v>
      </c>
      <c r="M22" s="18"/>
      <c r="N22" s="4">
        <f t="shared" si="3"/>
        <v>27.729883050914765</v>
      </c>
      <c r="O22" s="32"/>
      <c r="P22" s="17">
        <f t="shared" si="4"/>
        <v>22324.863072946599</v>
      </c>
      <c r="R22" s="3"/>
    </row>
    <row r="23" spans="2:18" ht="15" customHeight="1" x14ac:dyDescent="0.2">
      <c r="B23" s="15" t="s">
        <v>26</v>
      </c>
      <c r="C23" s="11"/>
      <c r="D23" s="12">
        <v>1827</v>
      </c>
      <c r="E23" s="12"/>
      <c r="F23" s="13">
        <f t="shared" si="0"/>
        <v>0.5667576622409729</v>
      </c>
      <c r="G23" s="14"/>
      <c r="H23" s="13">
        <f t="shared" si="1"/>
        <v>97.390184886462336</v>
      </c>
      <c r="I23" s="31"/>
      <c r="J23" s="30">
        <v>81.000760340000028</v>
      </c>
      <c r="K23" s="12"/>
      <c r="L23" s="13">
        <f t="shared" si="2"/>
        <v>1.4305021200112478</v>
      </c>
      <c r="M23" s="14"/>
      <c r="N23" s="13">
        <f t="shared" si="3"/>
        <v>29.160385170926013</v>
      </c>
      <c r="O23" s="31"/>
      <c r="P23" s="12">
        <f t="shared" si="4"/>
        <v>44335.391538040516</v>
      </c>
      <c r="R23" s="3"/>
    </row>
    <row r="24" spans="2:18" ht="15" customHeight="1" x14ac:dyDescent="0.2">
      <c r="B24" s="15" t="s">
        <v>27</v>
      </c>
      <c r="C24" s="11"/>
      <c r="D24" s="12">
        <v>1953</v>
      </c>
      <c r="E24" s="12"/>
      <c r="F24" s="13">
        <f t="shared" si="0"/>
        <v>0.60584439756793651</v>
      </c>
      <c r="G24" s="14"/>
      <c r="H24" s="13">
        <f t="shared" si="1"/>
        <v>97.996029284030271</v>
      </c>
      <c r="I24" s="31"/>
      <c r="J24" s="30">
        <v>114.51524785999996</v>
      </c>
      <c r="K24" s="12"/>
      <c r="L24" s="13">
        <f t="shared" si="2"/>
        <v>2.0223798412475915</v>
      </c>
      <c r="M24" s="14"/>
      <c r="N24" s="13">
        <f t="shared" si="3"/>
        <v>31.182765012173604</v>
      </c>
      <c r="O24" s="31"/>
      <c r="P24" s="12">
        <f t="shared" si="4"/>
        <v>58635.559580133107</v>
      </c>
      <c r="R24" s="3"/>
    </row>
    <row r="25" spans="2:18" ht="15" customHeight="1" x14ac:dyDescent="0.2">
      <c r="B25" s="15" t="s">
        <v>28</v>
      </c>
      <c r="C25" s="11"/>
      <c r="D25" s="12">
        <v>3687</v>
      </c>
      <c r="E25" s="12"/>
      <c r="F25" s="13">
        <f t="shared" si="0"/>
        <v>1.1437523265913885</v>
      </c>
      <c r="G25" s="14"/>
      <c r="H25" s="13">
        <f t="shared" si="1"/>
        <v>99.139781610621654</v>
      </c>
      <c r="I25" s="31"/>
      <c r="J25" s="30">
        <v>347.64626160999961</v>
      </c>
      <c r="K25" s="12"/>
      <c r="L25" s="13">
        <f t="shared" si="2"/>
        <v>6.1395561246541401</v>
      </c>
      <c r="M25" s="14"/>
      <c r="N25" s="13">
        <f t="shared" si="3"/>
        <v>37.322321136827746</v>
      </c>
      <c r="O25" s="31"/>
      <c r="P25" s="12">
        <f t="shared" si="4"/>
        <v>94289.737350149066</v>
      </c>
      <c r="R25" s="3"/>
    </row>
    <row r="26" spans="2:18" ht="15" customHeight="1" x14ac:dyDescent="0.2">
      <c r="B26" s="15" t="s">
        <v>18</v>
      </c>
      <c r="C26" s="11"/>
      <c r="D26" s="12">
        <v>1314</v>
      </c>
      <c r="E26" s="12"/>
      <c r="F26" s="13">
        <f t="shared" si="0"/>
        <v>0.40761881126690658</v>
      </c>
      <c r="G26" s="14"/>
      <c r="H26" s="13">
        <f t="shared" si="1"/>
        <v>99.547400421888554</v>
      </c>
      <c r="I26" s="31"/>
      <c r="J26" s="30">
        <v>275.60307346000002</v>
      </c>
      <c r="K26" s="12"/>
      <c r="L26" s="13">
        <f t="shared" si="2"/>
        <v>4.8672479025046345</v>
      </c>
      <c r="M26" s="14"/>
      <c r="N26" s="13">
        <f t="shared" si="3"/>
        <v>42.189569039332383</v>
      </c>
      <c r="O26" s="31"/>
      <c r="P26" s="12">
        <f t="shared" si="4"/>
        <v>209743.58710806697</v>
      </c>
      <c r="R26" s="3"/>
    </row>
    <row r="27" spans="2:18" ht="15" customHeight="1" x14ac:dyDescent="0.2">
      <c r="B27" s="19" t="s">
        <v>19</v>
      </c>
      <c r="C27" s="20"/>
      <c r="D27" s="17">
        <v>459</v>
      </c>
      <c r="E27" s="17"/>
      <c r="F27" s="4">
        <f t="shared" si="0"/>
        <v>0.14238739297679615</v>
      </c>
      <c r="G27" s="18"/>
      <c r="H27" s="4">
        <f t="shared" si="1"/>
        <v>99.689787814865355</v>
      </c>
      <c r="I27" s="32"/>
      <c r="J27" s="33">
        <v>127.66318164999988</v>
      </c>
      <c r="K27" s="17"/>
      <c r="L27" s="4">
        <f t="shared" si="2"/>
        <v>2.2545770092916366</v>
      </c>
      <c r="M27" s="18"/>
      <c r="N27" s="4">
        <f t="shared" si="3"/>
        <v>44.44414604862402</v>
      </c>
      <c r="O27" s="32"/>
      <c r="P27" s="17">
        <f t="shared" si="4"/>
        <v>278133.29335511953</v>
      </c>
      <c r="R27" s="3"/>
    </row>
    <row r="28" spans="2:18" ht="15" customHeight="1" x14ac:dyDescent="0.2">
      <c r="B28" s="15" t="s">
        <v>20</v>
      </c>
      <c r="C28" s="11"/>
      <c r="D28" s="12">
        <v>231</v>
      </c>
      <c r="E28" s="12"/>
      <c r="F28" s="13">
        <f t="shared" si="0"/>
        <v>7.165901476610001E-2</v>
      </c>
      <c r="G28" s="14"/>
      <c r="H28" s="13">
        <f t="shared" si="1"/>
        <v>99.761446829631453</v>
      </c>
      <c r="I28" s="31"/>
      <c r="J28" s="30">
        <v>150.49713558999997</v>
      </c>
      <c r="K28" s="12"/>
      <c r="L28" s="13">
        <f t="shared" si="2"/>
        <v>2.6578327242047108</v>
      </c>
      <c r="M28" s="14"/>
      <c r="N28" s="13">
        <f t="shared" si="3"/>
        <v>47.10197877282873</v>
      </c>
      <c r="O28" s="31"/>
      <c r="P28" s="12">
        <f t="shared" si="4"/>
        <v>651502.75147186127</v>
      </c>
      <c r="R28" s="3"/>
    </row>
    <row r="29" spans="2:18" ht="15" customHeight="1" x14ac:dyDescent="0.2">
      <c r="B29" s="15" t="s">
        <v>1</v>
      </c>
      <c r="C29" s="11"/>
      <c r="D29" s="12">
        <v>446</v>
      </c>
      <c r="E29" s="12"/>
      <c r="F29" s="13">
        <f t="shared" si="0"/>
        <v>0.13835463457004593</v>
      </c>
      <c r="G29" s="14"/>
      <c r="H29" s="13">
        <f t="shared" si="1"/>
        <v>99.899801464201502</v>
      </c>
      <c r="I29" s="31"/>
      <c r="J29" s="30">
        <v>496.80796310000022</v>
      </c>
      <c r="K29" s="12"/>
      <c r="L29" s="13">
        <f t="shared" si="2"/>
        <v>8.7738046096101598</v>
      </c>
      <c r="M29" s="14"/>
      <c r="N29" s="13">
        <f t="shared" si="3"/>
        <v>55.87578338243889</v>
      </c>
      <c r="O29" s="31"/>
      <c r="P29" s="12">
        <f t="shared" si="4"/>
        <v>1113919.1997757854</v>
      </c>
      <c r="R29" s="3"/>
    </row>
    <row r="30" spans="2:18" ht="15" customHeight="1" x14ac:dyDescent="0.2">
      <c r="B30" s="15" t="s">
        <v>2</v>
      </c>
      <c r="C30" s="11"/>
      <c r="D30" s="12">
        <v>142</v>
      </c>
      <c r="E30" s="12"/>
      <c r="F30" s="13">
        <f t="shared" si="0"/>
        <v>4.4050130289117757E-2</v>
      </c>
      <c r="G30" s="14"/>
      <c r="H30" s="13">
        <f t="shared" si="1"/>
        <v>99.943851594490624</v>
      </c>
      <c r="I30" s="31"/>
      <c r="J30" s="30">
        <v>407.89929094000001</v>
      </c>
      <c r="K30" s="12"/>
      <c r="L30" s="13">
        <f t="shared" si="2"/>
        <v>7.2036459656861851</v>
      </c>
      <c r="M30" s="14"/>
      <c r="N30" s="13">
        <f t="shared" si="3"/>
        <v>63.079429348125075</v>
      </c>
      <c r="O30" s="31"/>
      <c r="P30" s="12">
        <f t="shared" si="4"/>
        <v>2872530.2178873238</v>
      </c>
      <c r="R30" s="3"/>
    </row>
    <row r="31" spans="2:18" ht="15" customHeight="1" x14ac:dyDescent="0.2">
      <c r="B31" s="15" t="s">
        <v>21</v>
      </c>
      <c r="C31" s="11"/>
      <c r="D31" s="12">
        <v>63</v>
      </c>
      <c r="E31" s="12"/>
      <c r="F31" s="13">
        <f t="shared" si="0"/>
        <v>1.9543367663481824E-2</v>
      </c>
      <c r="G31" s="14"/>
      <c r="H31" s="13">
        <f t="shared" si="1"/>
        <v>99.963394962154112</v>
      </c>
      <c r="I31" s="31"/>
      <c r="J31" s="30">
        <v>202.03756793999992</v>
      </c>
      <c r="K31" s="12"/>
      <c r="L31" s="13">
        <f t="shared" si="2"/>
        <v>3.5680550163596934</v>
      </c>
      <c r="M31" s="14"/>
      <c r="N31" s="13">
        <f t="shared" si="3"/>
        <v>66.647484364484768</v>
      </c>
      <c r="O31" s="31"/>
      <c r="P31" s="12">
        <f t="shared" si="4"/>
        <v>3206945.5228571417</v>
      </c>
      <c r="R31" s="3"/>
    </row>
    <row r="32" spans="2:18" ht="15" customHeight="1" x14ac:dyDescent="0.2">
      <c r="B32" s="15" t="s">
        <v>30</v>
      </c>
      <c r="C32" s="11"/>
      <c r="D32" s="12">
        <v>37</v>
      </c>
      <c r="E32" s="12"/>
      <c r="F32" s="13">
        <f t="shared" si="0"/>
        <v>1.1477850849981387E-2</v>
      </c>
      <c r="G32" s="14"/>
      <c r="H32" s="13">
        <f t="shared" si="1"/>
        <v>99.974872813004097</v>
      </c>
      <c r="I32" s="31"/>
      <c r="J32" s="30">
        <v>90.877086390000002</v>
      </c>
      <c r="K32" s="12"/>
      <c r="L32" s="13">
        <f t="shared" si="2"/>
        <v>1.6049215364851754</v>
      </c>
      <c r="M32" s="14"/>
      <c r="N32" s="13">
        <f t="shared" si="3"/>
        <v>68.252405900969947</v>
      </c>
      <c r="O32" s="31"/>
      <c r="P32" s="12">
        <f t="shared" si="4"/>
        <v>2456137.4700000002</v>
      </c>
      <c r="R32" s="3"/>
    </row>
    <row r="33" spans="2:18" ht="15" customHeight="1" x14ac:dyDescent="0.2">
      <c r="B33" s="10" t="s">
        <v>31</v>
      </c>
      <c r="C33" s="11"/>
      <c r="D33" s="12">
        <v>81</v>
      </c>
      <c r="E33" s="12"/>
      <c r="F33" s="13">
        <f t="shared" si="0"/>
        <v>2.5127186995905198E-2</v>
      </c>
      <c r="G33" s="14"/>
      <c r="H33" s="13">
        <f>H31+F33</f>
        <v>99.988522149150015</v>
      </c>
      <c r="I33" s="31"/>
      <c r="J33" s="30">
        <v>1797.6759523900002</v>
      </c>
      <c r="K33" s="12"/>
      <c r="L33" s="13">
        <f t="shared" si="2"/>
        <v>31.747594099030081</v>
      </c>
      <c r="M33" s="14"/>
      <c r="N33" s="13">
        <f>N32+L33</f>
        <v>100.00000000000003</v>
      </c>
      <c r="O33" s="31"/>
      <c r="P33" s="12">
        <f t="shared" si="4"/>
        <v>22193530.276419759</v>
      </c>
      <c r="R33" s="3"/>
    </row>
    <row r="34" spans="2:18" ht="15.95" customHeight="1" x14ac:dyDescent="0.2">
      <c r="B34" s="21" t="s">
        <v>11</v>
      </c>
      <c r="C34" s="21"/>
      <c r="D34" s="22">
        <v>322360</v>
      </c>
      <c r="E34" s="22"/>
      <c r="F34" s="23">
        <f>(D34/D$34)*100</f>
        <v>100</v>
      </c>
      <c r="G34" s="24"/>
      <c r="H34" s="25"/>
      <c r="I34" s="25"/>
      <c r="J34" s="34">
        <v>5662.4005799699989</v>
      </c>
      <c r="K34" s="22"/>
      <c r="L34" s="23">
        <f>(J34/J$34)*100</f>
        <v>100</v>
      </c>
      <c r="M34" s="24"/>
      <c r="N34" s="25"/>
      <c r="O34" s="25"/>
      <c r="P34" s="35">
        <f t="shared" si="4"/>
        <v>17565.456570201015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C_IV.180</vt:lpstr>
      <vt:lpstr>C_IV.180!Área_de_impresión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2016-07-08T08:15:18Z</dcterms:modified>
</cp:coreProperties>
</file>