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/>
  </bookViews>
  <sheets>
    <sheet name="C_V.36" sheetId="191" r:id="rId1"/>
  </sheets>
  <definedNames>
    <definedName name="_xlnm.Print_Area" localSheetId="0">'C_V.36'!$B$2:$P$59</definedName>
  </definedNames>
  <calcPr calcId="162913"/>
</workbook>
</file>

<file path=xl/calcChain.xml><?xml version="1.0" encoding="utf-8"?>
<calcChain xmlns="http://schemas.openxmlformats.org/spreadsheetml/2006/main">
  <c r="P21" i="191" l="1"/>
  <c r="L21" i="191"/>
  <c r="F21" i="191"/>
  <c r="P20" i="191"/>
  <c r="L20" i="191"/>
  <c r="F20" i="191"/>
  <c r="P19" i="191"/>
  <c r="L19" i="191"/>
  <c r="F19" i="191"/>
  <c r="P18" i="191"/>
  <c r="L18" i="191"/>
  <c r="F18" i="191"/>
  <c r="P17" i="191"/>
  <c r="L17" i="191"/>
  <c r="F17" i="191"/>
  <c r="P16" i="191"/>
  <c r="L16" i="191"/>
  <c r="F16" i="191"/>
  <c r="P15" i="191"/>
  <c r="L15" i="191"/>
  <c r="F15" i="191"/>
  <c r="P14" i="191"/>
  <c r="L14" i="191"/>
  <c r="F14" i="191"/>
  <c r="P13" i="191"/>
  <c r="L13" i="191"/>
  <c r="F13" i="191"/>
  <c r="P12" i="191"/>
  <c r="L12" i="191"/>
  <c r="N12" i="191" s="1"/>
  <c r="N13" i="191" s="1"/>
  <c r="N14" i="191" s="1"/>
  <c r="N15" i="191" s="1"/>
  <c r="N16" i="191" s="1"/>
  <c r="N17" i="191" s="1"/>
  <c r="N18" i="191" s="1"/>
  <c r="N19" i="191" s="1"/>
  <c r="N20" i="191" s="1"/>
  <c r="N21" i="191" s="1"/>
  <c r="F12" i="191"/>
  <c r="H12" i="191" s="1"/>
  <c r="H13" i="191" s="1"/>
  <c r="H14" i="191" s="1"/>
  <c r="H15" i="191" s="1"/>
  <c r="H16" i="191" s="1"/>
  <c r="H17" i="191" s="1"/>
  <c r="H18" i="191" s="1"/>
  <c r="H19" i="191" s="1"/>
  <c r="H20" i="191" s="1"/>
  <c r="H21" i="191" s="1"/>
  <c r="P59" i="191"/>
  <c r="L59" i="191"/>
  <c r="F59" i="191"/>
  <c r="P58" i="191"/>
  <c r="L58" i="191"/>
  <c r="F58" i="191"/>
  <c r="P57" i="191"/>
  <c r="L57" i="191"/>
  <c r="F57" i="191"/>
  <c r="P56" i="191"/>
  <c r="L56" i="191"/>
  <c r="F56" i="191"/>
  <c r="P55" i="191"/>
  <c r="L55" i="191"/>
  <c r="F55" i="191"/>
  <c r="P54" i="191"/>
  <c r="L54" i="191"/>
  <c r="F54" i="191"/>
  <c r="P53" i="191"/>
  <c r="L53" i="191"/>
  <c r="F53" i="191"/>
  <c r="P52" i="191"/>
  <c r="L52" i="191"/>
  <c r="F52" i="191"/>
  <c r="P51" i="191"/>
  <c r="L51" i="191"/>
  <c r="F51" i="191"/>
  <c r="P50" i="191"/>
  <c r="L50" i="191"/>
  <c r="F50" i="191"/>
  <c r="P49" i="191"/>
  <c r="L49" i="191"/>
  <c r="F49" i="191"/>
  <c r="P48" i="191"/>
  <c r="L48" i="191"/>
  <c r="F48" i="191"/>
  <c r="P47" i="191"/>
  <c r="L47" i="191"/>
  <c r="F47" i="191"/>
  <c r="P46" i="191"/>
  <c r="L46" i="191"/>
  <c r="F46" i="191"/>
  <c r="P45" i="191"/>
  <c r="L45" i="191"/>
  <c r="F45" i="191"/>
  <c r="P44" i="191"/>
  <c r="L44" i="191"/>
  <c r="F44" i="191"/>
  <c r="P43" i="191"/>
  <c r="L43" i="191"/>
  <c r="F43" i="191"/>
  <c r="P42" i="191"/>
  <c r="L42" i="191"/>
  <c r="F42" i="191"/>
  <c r="P41" i="191"/>
  <c r="L41" i="191"/>
  <c r="F41" i="191"/>
  <c r="P40" i="191"/>
  <c r="L40" i="191"/>
  <c r="F40" i="191"/>
  <c r="P39" i="191"/>
  <c r="L39" i="191"/>
  <c r="F39" i="191"/>
  <c r="P38" i="191"/>
  <c r="L38" i="191"/>
  <c r="F38" i="191"/>
  <c r="P37" i="191"/>
  <c r="L37" i="191"/>
  <c r="F37" i="191"/>
  <c r="P36" i="191"/>
  <c r="L36" i="191"/>
  <c r="F36" i="191"/>
  <c r="P35" i="191"/>
  <c r="L35" i="191"/>
  <c r="F35" i="191"/>
  <c r="P34" i="191"/>
  <c r="L34" i="191"/>
  <c r="F34" i="191"/>
  <c r="P33" i="191"/>
  <c r="L33" i="191"/>
  <c r="F33" i="191"/>
  <c r="P32" i="191"/>
  <c r="L32" i="191"/>
  <c r="F32" i="191"/>
  <c r="P31" i="191"/>
  <c r="L31" i="191"/>
  <c r="F31" i="191"/>
  <c r="P30" i="191"/>
  <c r="L30" i="191"/>
  <c r="F30" i="191"/>
  <c r="P29" i="191"/>
  <c r="L29" i="191"/>
  <c r="F29" i="191"/>
  <c r="P28" i="191"/>
  <c r="L28" i="191"/>
  <c r="F28" i="191"/>
  <c r="P27" i="191"/>
  <c r="L27" i="191"/>
  <c r="F27" i="191"/>
  <c r="P26" i="191"/>
  <c r="L26" i="191"/>
  <c r="F26" i="191"/>
  <c r="P25" i="191"/>
  <c r="L25" i="191"/>
  <c r="F25" i="191"/>
  <c r="P24" i="191"/>
  <c r="L24" i="191"/>
  <c r="F24" i="191"/>
  <c r="P23" i="191"/>
  <c r="L23" i="191"/>
  <c r="F23" i="191"/>
  <c r="P22" i="191"/>
  <c r="L22" i="191"/>
  <c r="F22" i="191"/>
  <c r="H22" i="191" l="1"/>
  <c r="H23" i="191" s="1"/>
  <c r="H24" i="191" s="1"/>
  <c r="H25" i="191" s="1"/>
  <c r="H26" i="191" s="1"/>
  <c r="H27" i="191" s="1"/>
  <c r="H28" i="191" s="1"/>
  <c r="H29" i="191" s="1"/>
  <c r="H30" i="191" s="1"/>
  <c r="H31" i="191" s="1"/>
  <c r="H32" i="191" s="1"/>
  <c r="H33" i="191" s="1"/>
  <c r="H34" i="191" s="1"/>
  <c r="H35" i="191" s="1"/>
  <c r="H36" i="191" s="1"/>
  <c r="H37" i="191" s="1"/>
  <c r="H38" i="191" s="1"/>
  <c r="H39" i="191" s="1"/>
  <c r="H40" i="191" s="1"/>
  <c r="H41" i="191" s="1"/>
  <c r="H42" i="191" s="1"/>
  <c r="H43" i="191" s="1"/>
  <c r="H44" i="191" s="1"/>
  <c r="H45" i="191" s="1"/>
  <c r="H46" i="191" s="1"/>
  <c r="H47" i="191" s="1"/>
  <c r="H48" i="191" s="1"/>
  <c r="H49" i="191" s="1"/>
  <c r="H50" i="191" s="1"/>
  <c r="H51" i="191" s="1"/>
  <c r="H52" i="191" s="1"/>
  <c r="H53" i="191" s="1"/>
  <c r="H54" i="191" s="1"/>
  <c r="H55" i="191" s="1"/>
  <c r="H56" i="191" s="1"/>
  <c r="H57" i="191" s="1"/>
  <c r="H58" i="191" s="1"/>
  <c r="N22" i="191"/>
  <c r="N23" i="191" s="1"/>
  <c r="N24" i="191" s="1"/>
  <c r="N25" i="191" s="1"/>
  <c r="N26" i="191" s="1"/>
  <c r="N27" i="191" s="1"/>
  <c r="N28" i="191" s="1"/>
  <c r="N29" i="191" s="1"/>
  <c r="N30" i="191" s="1"/>
  <c r="N31" i="191" s="1"/>
  <c r="N32" i="191" s="1"/>
  <c r="N33" i="191" s="1"/>
  <c r="N34" i="191" s="1"/>
  <c r="N35" i="191" s="1"/>
  <c r="N36" i="191" s="1"/>
  <c r="N37" i="191" s="1"/>
  <c r="N38" i="191" s="1"/>
  <c r="N39" i="191" s="1"/>
  <c r="N40" i="191" s="1"/>
  <c r="N41" i="191" s="1"/>
  <c r="N42" i="191" s="1"/>
  <c r="N43" i="191" s="1"/>
  <c r="N44" i="191" s="1"/>
  <c r="N45" i="191" s="1"/>
  <c r="N46" i="191" s="1"/>
  <c r="N47" i="191" s="1"/>
  <c r="N48" i="191" s="1"/>
  <c r="N49" i="191" s="1"/>
  <c r="N50" i="191" s="1"/>
  <c r="N51" i="191" s="1"/>
  <c r="N52" i="191" s="1"/>
  <c r="N53" i="191" s="1"/>
  <c r="N54" i="191" s="1"/>
  <c r="N55" i="191" s="1"/>
  <c r="N56" i="191" s="1"/>
  <c r="N57" i="191" s="1"/>
  <c r="N58" i="191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<sst xmlns="http://schemas.openxmlformats.org/spreadsheetml/2006/main" count="62" uniqueCount="60">
  <si>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</si>
  <si>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</si>
  <si>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</si>
  <si>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</si>
  <si>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</si>
  <si>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</si>
  <si>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</si>
  <si>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</si>
  <si>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</si>
  <si>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</si>
  <si>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</si>
  <si>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</si>
  <si>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</si>
  <si>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</si>
  <si>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</si>
  <si>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</si>
  <si>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</si>
  <si>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</si>
  <si>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</si>
  <si>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</si>
  <si>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</si>
  <si>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</si>
  <si>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</si>
  <si>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</si>
  <si>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</si>
  <si>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</si>
  <si>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</si>
  <si>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</si>
  <si>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</si>
  <si>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</si>
  <si>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</si>
  <si>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</si>
  <si>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</si>
  <si>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</si>
  <si>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</si>
  <si>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</si>
  <si>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</si>
  <si>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</si>
  <si>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</si>
  <si>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</si>
  <si>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</si>
  <si>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</si>
  <si>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</si>
  <si>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</si>
  <si>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</si>
  <si>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</si>
  <si>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</si>
  <si>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</si>
  <si>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</si>
  <si>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</si>
  <si>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</si>
  <si>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</si>
  <si>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</si>
  <si>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</si>
  <si>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</si>
  <si>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</si>
  <si>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</si>
  <si>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</si>
  <si>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V.36. </t>
    </r>
    <r>
      <rPr>
        <b/>
        <sz val="14"/>
        <rFont val="Times New Roman"/>
        <family val="1"/>
      </rPr>
      <t xml:space="preserve"> Rendimientos del trabajo: otros gastos deducibles. </t>
    </r>
  </si>
  <si>
    <t xml:space="preserve">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</si>
</sst>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7" fillId="0" borderId="0" xfId="0" applyNumberFormat="1" applyFont="1" applyBorder="1" applyAlignment="1">
      <alignment horizontal="right" vertical="center" indent="1"/>
    </xf>
    <xf numFmtId="170" fontId="7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B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8" ht="9.9499999999999993" customHeight="1" x14ac:dyDescent="0.2"/>
    <row r="2" spans="1:28" ht="30" customHeight="1" x14ac:dyDescent="0.2">
      <c r="A2" s="5"/>
      <c r="B2" s="54" t="s">
        <v>53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Q2" s="5"/>
    </row>
    <row r="3" spans="1:28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28" ht="20.100000000000001" customHeight="1" x14ac:dyDescent="0.35">
      <c r="A4" s="4"/>
      <c r="B4" s="51" t="s">
        <v>58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30"/>
    </row>
    <row r="5" spans="1:28" ht="18" customHeight="1" x14ac:dyDescent="0.3">
      <c r="A5" s="4"/>
      <c r="B5" s="50" t="s">
        <v>59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29"/>
    </row>
    <row r="6" spans="1:28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</row>
    <row r="7" spans="1:28" ht="15.95" customHeight="1" x14ac:dyDescent="0.2">
      <c r="A7" s="4"/>
      <c r="B7" s="57" t="s">
        <v>57</v>
      </c>
      <c r="C7" s="7"/>
      <c r="D7" s="58" t="s">
        <v>49</v>
      </c>
      <c r="E7" s="58"/>
      <c r="F7" s="58"/>
      <c r="G7" s="58"/>
      <c r="H7" s="58"/>
      <c r="I7" s="18"/>
      <c r="J7" s="58" t="s">
        <v>0</v>
      </c>
      <c r="K7" s="58"/>
      <c r="L7" s="58"/>
      <c r="M7" s="58"/>
      <c r="N7" s="58"/>
      <c r="O7" s="18"/>
      <c r="P7" s="59" t="s">
        <v>56</v>
      </c>
      <c r="Q7" s="5"/>
    </row>
    <row r="8" spans="1:28" s="5" customFormat="1" ht="3.95" customHeight="1" x14ac:dyDescent="0.2">
      <c r="A8" s="4"/>
      <c r="B8" s="57"/>
      <c r="C8" s="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9"/>
    </row>
    <row r="9" spans="1:28" ht="15" customHeight="1" x14ac:dyDescent="0.2">
      <c r="A9" s="4"/>
      <c r="B9" s="57"/>
      <c r="C9" s="7"/>
      <c r="D9" s="52" t="s">
        <v>1</v>
      </c>
      <c r="E9" s="8"/>
      <c r="F9" s="52" t="s">
        <v>50</v>
      </c>
      <c r="G9" s="8"/>
      <c r="H9" s="52" t="s">
        <v>51</v>
      </c>
      <c r="I9" s="19"/>
      <c r="J9" s="31" t="s">
        <v>54</v>
      </c>
      <c r="K9" s="7"/>
      <c r="L9" s="52" t="s">
        <v>50</v>
      </c>
      <c r="M9" s="8"/>
      <c r="N9" s="53" t="s">
        <v>51</v>
      </c>
      <c r="O9" s="20"/>
      <c r="P9" s="59"/>
      <c r="Q9" s="5"/>
      <c r="T9"/>
      <c r="U9"/>
      <c r="V9"/>
      <c r="W9"/>
      <c r="X9"/>
      <c r="Y9"/>
      <c r="Z9"/>
      <c r="AA9"/>
      <c r="AB9"/>
    </row>
    <row r="10" spans="1:28" ht="15" customHeight="1" x14ac:dyDescent="0.25">
      <c r="A10" s="4"/>
      <c r="B10" s="57"/>
      <c r="C10" s="7"/>
      <c r="D10" s="52"/>
      <c r="E10" s="8"/>
      <c r="F10" s="52"/>
      <c r="G10" s="8"/>
      <c r="H10" s="52"/>
      <c r="I10" s="19"/>
      <c r="J10" s="32" t="s">
        <v>55</v>
      </c>
      <c r="K10" s="7"/>
      <c r="L10" s="52"/>
      <c r="M10" s="8"/>
      <c r="N10" s="53"/>
      <c r="O10" s="20"/>
      <c r="P10" s="59"/>
      <c r="Q10" s="5"/>
      <c r="T10"/>
      <c r="U10"/>
      <c r="V10"/>
      <c r="W10"/>
      <c r="X10"/>
      <c r="Y10"/>
      <c r="Z10"/>
      <c r="AA10"/>
      <c r="AB10"/>
    </row>
    <row r="11" spans="1:28" s="2" customFormat="1" ht="3.95" customHeight="1" x14ac:dyDescent="0.2">
      <c r="A11" s="4"/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T11"/>
      <c r="U11"/>
      <c r="V11"/>
      <c r="W11"/>
      <c r="X11"/>
      <c r="Y11"/>
      <c r="Z11"/>
      <c r="AA11"/>
      <c r="AB11"/>
    </row>
    <row r="12" spans="1:28" ht="15" customHeight="1" x14ac:dyDescent="0.2">
      <c r="A12" s="2"/>
      <c r="B12" s="39" t="s">
        <v>2</v>
      </c>
      <c r="C12" s="9"/>
      <c r="D12" s="44">
        <v>551686</v>
      </c>
      <c r="E12" s="10"/>
      <c r="F12" s="21">
        <f>D12/$D$59*100</f>
        <v>3.0475868708592477</v>
      </c>
      <c r="G12" s="22"/>
      <c r="H12" s="21">
        <f>F12</f>
        <v>3.0475868708592477</v>
      </c>
      <c r="I12" s="22"/>
      <c r="J12" s="47">
        <v>984.02690936995498</v>
      </c>
      <c r="K12" s="10"/>
      <c r="L12" s="21">
        <f>J12/$J$59*100</f>
        <v>2.7563852051982067</v>
      </c>
      <c r="M12" s="22"/>
      <c r="N12" s="21">
        <f t="shared" ref="N12" si="0">L12</f>
        <v>2.7563852051982067</v>
      </c>
      <c r="O12" s="22"/>
      <c r="P12" s="23">
        <f>J12*1000/D12*1000</f>
        <v>1783.6720695648521</v>
      </c>
      <c r="T12"/>
      <c r="U12"/>
      <c r="V12"/>
      <c r="W12"/>
      <c r="X12"/>
      <c r="Y12"/>
      <c r="Z12"/>
      <c r="AA12"/>
      <c r="AB12"/>
    </row>
    <row r="13" spans="1:28" ht="15" customHeight="1" x14ac:dyDescent="0.2">
      <c r="A13" s="2"/>
      <c r="B13" s="39" t="s">
        <v>3</v>
      </c>
      <c r="C13" s="9"/>
      <c r="D13" s="44">
        <v>1005184</v>
      </c>
      <c r="E13" s="10"/>
      <c r="F13" s="21">
        <f t="shared" ref="F13:F21" si="1">D13/$D$59*100</f>
        <v>5.5527701649086296</v>
      </c>
      <c r="G13" s="22"/>
      <c r="H13" s="21">
        <f>H12+F13</f>
        <v>8.6003570357678782</v>
      </c>
      <c r="I13" s="22"/>
      <c r="J13" s="47">
        <v>1893.69955661994</v>
      </c>
      <c r="K13" s="10"/>
      <c r="L13" s="21">
        <f t="shared" ref="L13:L21" si="2">J13/$J$59*100</f>
        <v>5.3044946141764324</v>
      </c>
      <c r="M13" s="22"/>
      <c r="N13" s="24">
        <f t="shared" ref="N13:N21" si="3">N12+L13</f>
        <v>8.0608798193746392</v>
      </c>
      <c r="O13" s="22"/>
      <c r="P13" s="23">
        <f t="shared" ref="P13:P21" si="4">J13*1000/D13*1000</f>
        <v>1883.9332466692069</v>
      </c>
      <c r="T13"/>
      <c r="U13"/>
      <c r="V13"/>
      <c r="W13"/>
      <c r="X13"/>
      <c r="Y13"/>
      <c r="Z13"/>
      <c r="AA13"/>
      <c r="AB13"/>
    </row>
    <row r="14" spans="1:28" ht="15" customHeight="1" x14ac:dyDescent="0.2">
      <c r="A14" s="2"/>
      <c r="B14" s="39" t="s">
        <v>4</v>
      </c>
      <c r="C14" s="9"/>
      <c r="D14" s="44">
        <v>729685</v>
      </c>
      <c r="E14" s="10"/>
      <c r="F14" s="21">
        <f t="shared" si="1"/>
        <v>4.0308770312513467</v>
      </c>
      <c r="G14" s="22"/>
      <c r="H14" s="21">
        <f t="shared" ref="H14:H21" si="5">H13+F14</f>
        <v>12.631234067019225</v>
      </c>
      <c r="I14" s="22"/>
      <c r="J14" s="47">
        <v>1428.8977282999699</v>
      </c>
      <c r="K14" s="10"/>
      <c r="L14" s="21">
        <f t="shared" si="2"/>
        <v>4.0025252567017038</v>
      </c>
      <c r="M14" s="22"/>
      <c r="N14" s="24">
        <f t="shared" si="3"/>
        <v>12.063405076076343</v>
      </c>
      <c r="O14" s="22"/>
      <c r="P14" s="23">
        <f t="shared" si="4"/>
        <v>1958.2391419584751</v>
      </c>
      <c r="T14"/>
      <c r="U14"/>
      <c r="V14"/>
      <c r="W14"/>
      <c r="X14"/>
      <c r="Y14"/>
      <c r="Z14"/>
      <c r="AA14"/>
      <c r="AB14"/>
    </row>
    <row r="15" spans="1:28" ht="15" customHeight="1" x14ac:dyDescent="0.2">
      <c r="A15" s="2"/>
      <c r="B15" s="39" t="s">
        <v>5</v>
      </c>
      <c r="C15" s="9"/>
      <c r="D15" s="44">
        <v>1020375</v>
      </c>
      <c r="E15" s="10"/>
      <c r="F15" s="21">
        <f t="shared" si="1"/>
        <v>5.6366872702098751</v>
      </c>
      <c r="G15" s="22"/>
      <c r="H15" s="21">
        <f t="shared" si="5"/>
        <v>18.267921337229101</v>
      </c>
      <c r="I15" s="22"/>
      <c r="J15" s="47">
        <v>2015.56878068998</v>
      </c>
      <c r="K15" s="10"/>
      <c r="L15" s="21">
        <f t="shared" si="2"/>
        <v>5.6458658947755804</v>
      </c>
      <c r="M15" s="22"/>
      <c r="N15" s="24">
        <f t="shared" si="3"/>
        <v>17.709270970851925</v>
      </c>
      <c r="O15" s="22"/>
      <c r="P15" s="23">
        <f t="shared" si="4"/>
        <v>1975.321603028279</v>
      </c>
      <c r="T15"/>
      <c r="U15"/>
      <c r="V15"/>
      <c r="W15"/>
      <c r="X15"/>
      <c r="Y15"/>
      <c r="Z15"/>
      <c r="AA15"/>
      <c r="AB15"/>
    </row>
    <row r="16" spans="1:28" ht="15" customHeight="1" x14ac:dyDescent="0.2">
      <c r="A16" s="2"/>
      <c r="B16" s="40" t="s">
        <v>6</v>
      </c>
      <c r="C16" s="11"/>
      <c r="D16" s="45">
        <v>919603</v>
      </c>
      <c r="E16" s="12"/>
      <c r="F16" s="25">
        <f t="shared" si="1"/>
        <v>5.0800093335752168</v>
      </c>
      <c r="G16" s="26"/>
      <c r="H16" s="25">
        <f t="shared" si="5"/>
        <v>23.347930670804317</v>
      </c>
      <c r="I16" s="26"/>
      <c r="J16" s="48">
        <v>1814.0717251399601</v>
      </c>
      <c r="K16" s="12"/>
      <c r="L16" s="25">
        <f t="shared" si="2"/>
        <v>5.0814468758234606</v>
      </c>
      <c r="M16" s="26"/>
      <c r="N16" s="27">
        <f t="shared" si="3"/>
        <v>22.790717846675385</v>
      </c>
      <c r="O16" s="26"/>
      <c r="P16" s="28">
        <f t="shared" si="4"/>
        <v>1972.6683418170235</v>
      </c>
      <c r="T16"/>
      <c r="U16"/>
      <c r="V16"/>
      <c r="W16"/>
      <c r="X16"/>
      <c r="Y16"/>
      <c r="Z16"/>
      <c r="AA16"/>
      <c r="AB16"/>
    </row>
    <row r="17" spans="2:28" ht="15" customHeight="1" x14ac:dyDescent="0.2">
      <c r="B17" s="39" t="s">
        <v>7</v>
      </c>
      <c r="C17" s="9"/>
      <c r="D17" s="44">
        <v>596081</v>
      </c>
      <c r="E17" s="10"/>
      <c r="F17" s="21">
        <f t="shared" si="1"/>
        <v>3.2928307580193286</v>
      </c>
      <c r="G17" s="22"/>
      <c r="H17" s="21">
        <f t="shared" si="5"/>
        <v>26.640761428823645</v>
      </c>
      <c r="I17" s="22"/>
      <c r="J17" s="47">
        <v>1172.08439237999</v>
      </c>
      <c r="K17" s="10"/>
      <c r="L17" s="21">
        <f t="shared" si="2"/>
        <v>3.2831582628857903</v>
      </c>
      <c r="M17" s="22"/>
      <c r="N17" s="24">
        <f t="shared" si="3"/>
        <v>26.073876109561176</v>
      </c>
      <c r="O17" s="22"/>
      <c r="P17" s="23">
        <f t="shared" si="4"/>
        <v>1966.317316572731</v>
      </c>
      <c r="T17"/>
      <c r="U17"/>
      <c r="V17"/>
      <c r="W17"/>
      <c r="X17"/>
      <c r="Y17"/>
      <c r="Z17"/>
      <c r="AA17"/>
      <c r="AB17"/>
    </row>
    <row r="18" spans="2:28" ht="15" customHeight="1" x14ac:dyDescent="0.2">
      <c r="B18" s="39" t="s">
        <v>8</v>
      </c>
      <c r="C18" s="9"/>
      <c r="D18" s="44">
        <v>514202</v>
      </c>
      <c r="E18" s="10"/>
      <c r="F18" s="21">
        <f t="shared" si="1"/>
        <v>2.8405202672708154</v>
      </c>
      <c r="G18" s="22"/>
      <c r="H18" s="21">
        <f t="shared" si="5"/>
        <v>29.481281696094459</v>
      </c>
      <c r="I18" s="22"/>
      <c r="J18" s="47">
        <v>1012.2321729499901</v>
      </c>
      <c r="K18" s="10"/>
      <c r="L18" s="21">
        <f t="shared" si="2"/>
        <v>2.835391755222842</v>
      </c>
      <c r="M18" s="22"/>
      <c r="N18" s="24">
        <f t="shared" si="3"/>
        <v>28.90926786478402</v>
      </c>
      <c r="O18" s="22"/>
      <c r="P18" s="23">
        <f t="shared" si="4"/>
        <v>1968.5496613198509</v>
      </c>
      <c r="T18"/>
      <c r="U18"/>
      <c r="V18"/>
      <c r="W18"/>
      <c r="X18"/>
      <c r="Y18"/>
      <c r="Z18"/>
      <c r="AA18"/>
      <c r="AB18"/>
    </row>
    <row r="19" spans="2:28" ht="15" customHeight="1" x14ac:dyDescent="0.2">
      <c r="B19" s="39" t="s">
        <v>9</v>
      </c>
      <c r="C19" s="9"/>
      <c r="D19" s="44">
        <v>482436</v>
      </c>
      <c r="E19" s="10"/>
      <c r="F19" s="21">
        <f t="shared" si="1"/>
        <v>2.6650406565144888</v>
      </c>
      <c r="G19" s="22"/>
      <c r="H19" s="21">
        <f t="shared" si="5"/>
        <v>32.146322352608948</v>
      </c>
      <c r="I19" s="22"/>
      <c r="J19" s="47">
        <v>950.29273919999298</v>
      </c>
      <c r="K19" s="10"/>
      <c r="L19" s="21">
        <f t="shared" si="2"/>
        <v>2.6618914808084364</v>
      </c>
      <c r="M19" s="22"/>
      <c r="N19" s="24">
        <f t="shared" si="3"/>
        <v>31.571159345592456</v>
      </c>
      <c r="O19" s="22"/>
      <c r="P19" s="23">
        <f t="shared" si="4"/>
        <v>1969.779906972102</v>
      </c>
    </row>
    <row r="20" spans="2:28" ht="15" customHeight="1" x14ac:dyDescent="0.2">
      <c r="B20" s="39" t="s">
        <v>10</v>
      </c>
      <c r="C20" s="9"/>
      <c r="D20" s="44">
        <v>464470</v>
      </c>
      <c r="E20" s="10"/>
      <c r="F20" s="21">
        <f t="shared" si="1"/>
        <v>2.5657940819741576</v>
      </c>
      <c r="G20" s="22"/>
      <c r="H20" s="21">
        <f t="shared" si="5"/>
        <v>34.712116434583109</v>
      </c>
      <c r="I20" s="22"/>
      <c r="J20" s="47">
        <v>916.0274063699959</v>
      </c>
      <c r="K20" s="10"/>
      <c r="L20" s="21">
        <f t="shared" si="2"/>
        <v>2.5659099018856923</v>
      </c>
      <c r="M20" s="22"/>
      <c r="N20" s="24">
        <f t="shared" si="3"/>
        <v>34.137069247478145</v>
      </c>
      <c r="O20" s="22"/>
      <c r="P20" s="23">
        <f t="shared" si="4"/>
        <v>1972.1992946153593</v>
      </c>
    </row>
    <row r="21" spans="2:28" ht="15" customHeight="1" x14ac:dyDescent="0.2">
      <c r="B21" s="40" t="s">
        <v>11</v>
      </c>
      <c r="C21" s="11"/>
      <c r="D21" s="45">
        <v>702583</v>
      </c>
      <c r="E21" s="12"/>
      <c r="F21" s="25">
        <f t="shared" si="1"/>
        <v>3.8811619770828023</v>
      </c>
      <c r="G21" s="26"/>
      <c r="H21" s="25">
        <f t="shared" si="5"/>
        <v>38.593278411665914</v>
      </c>
      <c r="I21" s="26"/>
      <c r="J21" s="48">
        <v>1390.3267646199802</v>
      </c>
      <c r="K21" s="12"/>
      <c r="L21" s="25">
        <f t="shared" si="2"/>
        <v>3.8944830551872838</v>
      </c>
      <c r="M21" s="26"/>
      <c r="N21" s="27">
        <f t="shared" si="3"/>
        <v>38.031552302665432</v>
      </c>
      <c r="O21" s="26"/>
      <c r="P21" s="28">
        <f t="shared" si="4"/>
        <v>1978.8790286983606</v>
      </c>
    </row>
    <row r="22" spans="2:28" ht="15" customHeight="1" x14ac:dyDescent="0.2">
      <c r="B22" s="39" t="s">
        <v>12</v>
      </c>
      <c r="C22" s="9"/>
      <c r="D22" s="44">
        <v>865769</v>
      </c>
      <c r="E22" s="10"/>
      <c r="F22" s="21">
        <f t="shared" ref="F22:F59" si="6">D22/$D$59*100</f>
        <v>4.7826231544700066</v>
      </c>
      <c r="G22" s="22"/>
      <c r="H22" s="21">
        <f t="shared" ref="H22:H58" si="7">H21+F22</f>
        <v>43.375901566135923</v>
      </c>
      <c r="I22" s="22"/>
      <c r="J22" s="47">
        <v>1719.04424886998</v>
      </c>
      <c r="K22" s="10"/>
      <c r="L22" s="21">
        <f t="shared" ref="L22:L59" si="8">J22/$J$59*100</f>
        <v>4.8152627631901952</v>
      </c>
      <c r="M22" s="22"/>
      <c r="N22" s="24">
        <f t="shared" ref="N22:N58" si="9">N21+L22</f>
        <v>42.84681506585563</v>
      </c>
      <c r="O22" s="22"/>
      <c r="P22" s="23">
        <f t="shared" ref="P22:P59" si="10">J22*1000/D22*1000</f>
        <v>1985.5691863187292</v>
      </c>
    </row>
    <row r="23" spans="2:28" ht="15" customHeight="1" x14ac:dyDescent="0.2">
      <c r="B23" s="39" t="s">
        <v>13</v>
      </c>
      <c r="C23" s="9"/>
      <c r="D23" s="44">
        <v>837935</v>
      </c>
      <c r="E23" s="10"/>
      <c r="F23" s="21">
        <f t="shared" si="6"/>
        <v>4.6288644349021792</v>
      </c>
      <c r="G23" s="22"/>
      <c r="H23" s="21">
        <f t="shared" si="7"/>
        <v>48.004766001038099</v>
      </c>
      <c r="I23" s="22"/>
      <c r="J23" s="47">
        <v>1665.1680571699801</v>
      </c>
      <c r="K23" s="10"/>
      <c r="L23" s="21">
        <f t="shared" si="8"/>
        <v>4.6643486608417284</v>
      </c>
      <c r="M23" s="22"/>
      <c r="N23" s="24">
        <f t="shared" si="9"/>
        <v>47.511163726697362</v>
      </c>
      <c r="O23" s="22"/>
      <c r="P23" s="23">
        <f t="shared" si="10"/>
        <v>1987.2281945138704</v>
      </c>
    </row>
    <row r="24" spans="2:28" ht="15" customHeight="1" x14ac:dyDescent="0.2">
      <c r="B24" s="39" t="s">
        <v>14</v>
      </c>
      <c r="C24" s="9"/>
      <c r="D24" s="44">
        <v>770929</v>
      </c>
      <c r="E24" s="10"/>
      <c r="F24" s="21">
        <f t="shared" si="6"/>
        <v>4.2587143751421088</v>
      </c>
      <c r="G24" s="22"/>
      <c r="H24" s="21">
        <f t="shared" si="7"/>
        <v>52.263480376180212</v>
      </c>
      <c r="I24" s="22"/>
      <c r="J24" s="47">
        <v>1532.6417938499899</v>
      </c>
      <c r="K24" s="10"/>
      <c r="L24" s="21">
        <f t="shared" si="8"/>
        <v>4.2931256505387791</v>
      </c>
      <c r="M24" s="22"/>
      <c r="N24" s="24">
        <f t="shared" si="9"/>
        <v>51.804289377236138</v>
      </c>
      <c r="O24" s="22"/>
      <c r="P24" s="23">
        <f t="shared" si="10"/>
        <v>1988.0453243424358</v>
      </c>
    </row>
    <row r="25" spans="2:28" ht="15" customHeight="1" x14ac:dyDescent="0.2">
      <c r="B25" s="39" t="s">
        <v>15</v>
      </c>
      <c r="C25" s="9"/>
      <c r="D25" s="44">
        <v>742835</v>
      </c>
      <c r="E25" s="10"/>
      <c r="F25" s="21">
        <f t="shared" si="6"/>
        <v>4.1035193809789074</v>
      </c>
      <c r="G25" s="22"/>
      <c r="H25" s="21">
        <f t="shared" si="7"/>
        <v>56.366999757159121</v>
      </c>
      <c r="I25" s="22"/>
      <c r="J25" s="47">
        <v>1477.8389466199901</v>
      </c>
      <c r="K25" s="10"/>
      <c r="L25" s="21">
        <f t="shared" si="8"/>
        <v>4.1396158675550732</v>
      </c>
      <c r="M25" s="22"/>
      <c r="N25" s="24">
        <f t="shared" si="9"/>
        <v>55.94390524479121</v>
      </c>
      <c r="O25" s="22"/>
      <c r="P25" s="23">
        <f t="shared" si="10"/>
        <v>1989.4578831368879</v>
      </c>
    </row>
    <row r="26" spans="2:28" ht="15" customHeight="1" x14ac:dyDescent="0.2">
      <c r="B26" s="40" t="s">
        <v>16</v>
      </c>
      <c r="C26" s="11"/>
      <c r="D26" s="45">
        <v>718117</v>
      </c>
      <c r="E26" s="12"/>
      <c r="F26" s="25">
        <f t="shared" si="6"/>
        <v>3.9669738600233297</v>
      </c>
      <c r="G26" s="26"/>
      <c r="H26" s="25">
        <f t="shared" si="7"/>
        <v>60.333973617182451</v>
      </c>
      <c r="I26" s="26"/>
      <c r="J26" s="48">
        <v>1429.5284763299899</v>
      </c>
      <c r="K26" s="12"/>
      <c r="L26" s="25">
        <f t="shared" si="8"/>
        <v>4.0042920625904461</v>
      </c>
      <c r="M26" s="26"/>
      <c r="N26" s="27">
        <f t="shared" si="9"/>
        <v>59.948197307381655</v>
      </c>
      <c r="O26" s="26"/>
      <c r="P26" s="28">
        <f t="shared" si="10"/>
        <v>1990.6623521375905</v>
      </c>
    </row>
    <row r="27" spans="2:28" ht="15" customHeight="1" x14ac:dyDescent="0.2">
      <c r="B27" s="39" t="s">
        <v>17</v>
      </c>
      <c r="C27" s="9"/>
      <c r="D27" s="44">
        <v>667412</v>
      </c>
      <c r="E27" s="10"/>
      <c r="F27" s="21">
        <f t="shared" si="6"/>
        <v>3.6868726932601374</v>
      </c>
      <c r="G27" s="22"/>
      <c r="H27" s="21">
        <f t="shared" si="7"/>
        <v>64.020846310442593</v>
      </c>
      <c r="I27" s="22"/>
      <c r="J27" s="47">
        <v>1329.1944163199898</v>
      </c>
      <c r="K27" s="10"/>
      <c r="L27" s="21">
        <f t="shared" si="8"/>
        <v>3.7232435303240807</v>
      </c>
      <c r="M27" s="22"/>
      <c r="N27" s="24">
        <f t="shared" si="9"/>
        <v>63.671440837705738</v>
      </c>
      <c r="O27" s="22"/>
      <c r="P27" s="23">
        <f t="shared" si="10"/>
        <v>1991.5650547487755</v>
      </c>
    </row>
    <row r="28" spans="2:28" ht="15" customHeight="1" x14ac:dyDescent="0.2">
      <c r="B28" s="39" t="s">
        <v>18</v>
      </c>
      <c r="C28" s="9"/>
      <c r="D28" s="44">
        <v>579392</v>
      </c>
      <c r="E28" s="10"/>
      <c r="F28" s="21">
        <f t="shared" si="6"/>
        <v>3.2006385013955065</v>
      </c>
      <c r="G28" s="22"/>
      <c r="H28" s="21">
        <f t="shared" si="7"/>
        <v>67.221484811838096</v>
      </c>
      <c r="I28" s="22"/>
      <c r="J28" s="47">
        <v>1153.73626195</v>
      </c>
      <c r="K28" s="10"/>
      <c r="L28" s="21">
        <f t="shared" si="8"/>
        <v>3.2317628032914452</v>
      </c>
      <c r="M28" s="22"/>
      <c r="N28" s="24">
        <f t="shared" si="9"/>
        <v>66.903203640997177</v>
      </c>
      <c r="O28" s="22"/>
      <c r="P28" s="23">
        <f t="shared" si="10"/>
        <v>1991.2878706471611</v>
      </c>
    </row>
    <row r="29" spans="2:28" ht="15" customHeight="1" x14ac:dyDescent="0.2">
      <c r="B29" s="39" t="s">
        <v>19</v>
      </c>
      <c r="C29" s="9"/>
      <c r="D29" s="44">
        <v>532533</v>
      </c>
      <c r="E29" s="10"/>
      <c r="F29" s="21">
        <f t="shared" si="6"/>
        <v>2.9417831503777294</v>
      </c>
      <c r="G29" s="22"/>
      <c r="H29" s="21">
        <f t="shared" si="7"/>
        <v>70.163267962215826</v>
      </c>
      <c r="I29" s="22"/>
      <c r="J29" s="47">
        <v>1060.6450042199999</v>
      </c>
      <c r="K29" s="10"/>
      <c r="L29" s="21">
        <f t="shared" si="8"/>
        <v>2.9710022863818453</v>
      </c>
      <c r="M29" s="22"/>
      <c r="N29" s="24">
        <f t="shared" si="9"/>
        <v>69.874205927379023</v>
      </c>
      <c r="O29" s="22"/>
      <c r="P29" s="23">
        <f t="shared" si="10"/>
        <v>1991.6981749863389</v>
      </c>
    </row>
    <row r="30" spans="2:28" ht="15" customHeight="1" x14ac:dyDescent="0.2">
      <c r="B30" s="39" t="s">
        <v>20</v>
      </c>
      <c r="C30" s="9"/>
      <c r="D30" s="44">
        <v>490637</v>
      </c>
      <c r="E30" s="10"/>
      <c r="F30" s="21">
        <f t="shared" si="6"/>
        <v>2.7103440717324143</v>
      </c>
      <c r="G30" s="22"/>
      <c r="H30" s="21">
        <f t="shared" si="7"/>
        <v>72.873612033948234</v>
      </c>
      <c r="I30" s="22"/>
      <c r="J30" s="47">
        <v>977.46100733999504</v>
      </c>
      <c r="K30" s="10"/>
      <c r="L30" s="21">
        <f t="shared" si="8"/>
        <v>2.7379932740001562</v>
      </c>
      <c r="M30" s="22"/>
      <c r="N30" s="24">
        <f t="shared" si="9"/>
        <v>72.612199201379184</v>
      </c>
      <c r="O30" s="22"/>
      <c r="P30" s="23">
        <f t="shared" si="10"/>
        <v>1992.2284852956361</v>
      </c>
    </row>
    <row r="31" spans="2:28" ht="15" customHeight="1" x14ac:dyDescent="0.2">
      <c r="B31" s="40" t="s">
        <v>21</v>
      </c>
      <c r="C31" s="11"/>
      <c r="D31" s="45">
        <v>450109</v>
      </c>
      <c r="E31" s="12"/>
      <c r="F31" s="25">
        <f t="shared" si="6"/>
        <v>2.4864620071119901</v>
      </c>
      <c r="G31" s="26"/>
      <c r="H31" s="25">
        <f t="shared" si="7"/>
        <v>75.36007404106023</v>
      </c>
      <c r="I31" s="26"/>
      <c r="J31" s="48">
        <v>896.81104646999893</v>
      </c>
      <c r="K31" s="12"/>
      <c r="L31" s="25">
        <f t="shared" si="8"/>
        <v>2.5120824205213568</v>
      </c>
      <c r="M31" s="26"/>
      <c r="N31" s="27">
        <f t="shared" si="9"/>
        <v>75.124281621900536</v>
      </c>
      <c r="O31" s="26"/>
      <c r="P31" s="28">
        <f t="shared" si="10"/>
        <v>1992.4308255778021</v>
      </c>
    </row>
    <row r="32" spans="2:28" ht="15" customHeight="1" x14ac:dyDescent="0.2">
      <c r="B32" s="39" t="s">
        <v>22</v>
      </c>
      <c r="C32" s="9"/>
      <c r="D32" s="44">
        <v>419373</v>
      </c>
      <c r="E32" s="10"/>
      <c r="F32" s="21">
        <f t="shared" si="6"/>
        <v>2.3166722534065669</v>
      </c>
      <c r="G32" s="22"/>
      <c r="H32" s="21">
        <f t="shared" si="7"/>
        <v>77.676746294466795</v>
      </c>
      <c r="I32" s="22"/>
      <c r="J32" s="47">
        <v>835.69408767999994</v>
      </c>
      <c r="K32" s="10"/>
      <c r="L32" s="21">
        <f t="shared" si="8"/>
        <v>2.3408860036435675</v>
      </c>
      <c r="M32" s="22"/>
      <c r="N32" s="24">
        <f t="shared" si="9"/>
        <v>77.465167625544098</v>
      </c>
      <c r="O32" s="22"/>
      <c r="P32" s="23">
        <f t="shared" si="10"/>
        <v>1992.7226780932485</v>
      </c>
    </row>
    <row r="33" spans="2:16" ht="15" customHeight="1" x14ac:dyDescent="0.2">
      <c r="B33" s="39" t="s">
        <v>23</v>
      </c>
      <c r="C33" s="9"/>
      <c r="D33" s="44">
        <v>766552</v>
      </c>
      <c r="E33" s="10"/>
      <c r="F33" s="21">
        <f t="shared" si="6"/>
        <v>4.2345352447422959</v>
      </c>
      <c r="G33" s="22"/>
      <c r="H33" s="21">
        <f t="shared" si="7"/>
        <v>81.911281539209085</v>
      </c>
      <c r="I33" s="22"/>
      <c r="J33" s="47">
        <v>1527.9732235599899</v>
      </c>
      <c r="K33" s="10"/>
      <c r="L33" s="21">
        <f t="shared" si="8"/>
        <v>4.2800483881649045</v>
      </c>
      <c r="M33" s="22"/>
      <c r="N33" s="24">
        <f t="shared" si="9"/>
        <v>81.745216013708998</v>
      </c>
      <c r="O33" s="22"/>
      <c r="P33" s="23">
        <f t="shared" si="10"/>
        <v>1993.3066818167458</v>
      </c>
    </row>
    <row r="34" spans="2:16" ht="15" customHeight="1" x14ac:dyDescent="0.2">
      <c r="B34" s="39" t="s">
        <v>24</v>
      </c>
      <c r="C34" s="9"/>
      <c r="D34" s="44">
        <v>741598</v>
      </c>
      <c r="E34" s="10"/>
      <c r="F34" s="21">
        <f t="shared" si="6"/>
        <v>4.096686028384763</v>
      </c>
      <c r="G34" s="22"/>
      <c r="H34" s="21">
        <f t="shared" si="7"/>
        <v>86.007967567593852</v>
      </c>
      <c r="I34" s="22"/>
      <c r="J34" s="47">
        <v>1479.02189985</v>
      </c>
      <c r="K34" s="10"/>
      <c r="L34" s="21">
        <f t="shared" si="8"/>
        <v>4.1429294708220077</v>
      </c>
      <c r="M34" s="22"/>
      <c r="N34" s="24">
        <f t="shared" si="9"/>
        <v>85.888145484531009</v>
      </c>
      <c r="O34" s="22"/>
      <c r="P34" s="23">
        <f t="shared" si="10"/>
        <v>1994.3714786852177</v>
      </c>
    </row>
    <row r="35" spans="2:16" ht="15" customHeight="1" x14ac:dyDescent="0.2">
      <c r="B35" s="39" t="s">
        <v>25</v>
      </c>
      <c r="C35" s="9"/>
      <c r="D35" s="44">
        <v>499873</v>
      </c>
      <c r="E35" s="10"/>
      <c r="F35" s="21">
        <f t="shared" si="6"/>
        <v>2.7613649646665404</v>
      </c>
      <c r="G35" s="22"/>
      <c r="H35" s="21">
        <f t="shared" si="7"/>
        <v>88.769332532260393</v>
      </c>
      <c r="I35" s="22"/>
      <c r="J35" s="47">
        <v>996.37843711000005</v>
      </c>
      <c r="K35" s="10"/>
      <c r="L35" s="21">
        <f t="shared" si="8"/>
        <v>2.7909834138448115</v>
      </c>
      <c r="M35" s="22"/>
      <c r="N35" s="24">
        <f t="shared" si="9"/>
        <v>88.679128898375822</v>
      </c>
      <c r="O35" s="22"/>
      <c r="P35" s="23">
        <f t="shared" si="10"/>
        <v>1993.2631630634182</v>
      </c>
    </row>
    <row r="36" spans="2:16" ht="15" customHeight="1" x14ac:dyDescent="0.2">
      <c r="B36" s="40" t="s">
        <v>26</v>
      </c>
      <c r="C36" s="11"/>
      <c r="D36" s="45">
        <v>356259</v>
      </c>
      <c r="E36" s="12"/>
      <c r="F36" s="25">
        <f t="shared" si="6"/>
        <v>1.9680221195126302</v>
      </c>
      <c r="G36" s="26"/>
      <c r="H36" s="25">
        <f t="shared" si="7"/>
        <v>90.737354651773018</v>
      </c>
      <c r="I36" s="26"/>
      <c r="J36" s="48">
        <v>709.73940270000105</v>
      </c>
      <c r="K36" s="12"/>
      <c r="L36" s="25">
        <f t="shared" si="8"/>
        <v>1.9880708246089216</v>
      </c>
      <c r="M36" s="26"/>
      <c r="N36" s="27">
        <f t="shared" si="9"/>
        <v>90.667199722984748</v>
      </c>
      <c r="O36" s="26"/>
      <c r="P36" s="28">
        <f t="shared" si="10"/>
        <v>1992.2006256684072</v>
      </c>
    </row>
    <row r="37" spans="2:16" ht="15" customHeight="1" x14ac:dyDescent="0.2">
      <c r="B37" s="39" t="s">
        <v>27</v>
      </c>
      <c r="C37" s="9"/>
      <c r="D37" s="44">
        <v>256572</v>
      </c>
      <c r="E37" s="10"/>
      <c r="F37" s="21">
        <f t="shared" si="6"/>
        <v>1.417337867247128</v>
      </c>
      <c r="G37" s="22"/>
      <c r="H37" s="21">
        <f t="shared" si="7"/>
        <v>92.154692519020145</v>
      </c>
      <c r="I37" s="22"/>
      <c r="J37" s="47">
        <v>510.77042972000004</v>
      </c>
      <c r="K37" s="10"/>
      <c r="L37" s="21">
        <f t="shared" si="8"/>
        <v>1.4307332882129868</v>
      </c>
      <c r="M37" s="22"/>
      <c r="N37" s="24">
        <f t="shared" si="9"/>
        <v>92.097933011197739</v>
      </c>
      <c r="O37" s="22"/>
      <c r="P37" s="23">
        <f t="shared" si="10"/>
        <v>1990.7489114946293</v>
      </c>
    </row>
    <row r="38" spans="2:16" ht="15" customHeight="1" x14ac:dyDescent="0.2">
      <c r="B38" s="39" t="s">
        <v>28</v>
      </c>
      <c r="C38" s="9"/>
      <c r="D38" s="44">
        <v>199636</v>
      </c>
      <c r="E38" s="10"/>
      <c r="F38" s="21">
        <f t="shared" si="6"/>
        <v>1.1028158273924966</v>
      </c>
      <c r="G38" s="22"/>
      <c r="H38" s="21">
        <f t="shared" si="7"/>
        <v>93.257508346412635</v>
      </c>
      <c r="I38" s="22"/>
      <c r="J38" s="47">
        <v>397.29598974999999</v>
      </c>
      <c r="K38" s="10"/>
      <c r="L38" s="21">
        <f t="shared" si="8"/>
        <v>1.1128768713577568</v>
      </c>
      <c r="M38" s="22"/>
      <c r="N38" s="24">
        <f t="shared" si="9"/>
        <v>93.210809882555495</v>
      </c>
      <c r="O38" s="22"/>
      <c r="P38" s="23">
        <f t="shared" si="10"/>
        <v>1990.1019342703721</v>
      </c>
    </row>
    <row r="39" spans="2:16" ht="15" customHeight="1" x14ac:dyDescent="0.2">
      <c r="B39" s="39" t="s">
        <v>29</v>
      </c>
      <c r="C39" s="9"/>
      <c r="D39" s="44">
        <v>160918</v>
      </c>
      <c r="E39" s="10"/>
      <c r="F39" s="21">
        <f t="shared" si="6"/>
        <v>0.88893244360909729</v>
      </c>
      <c r="G39" s="22"/>
      <c r="H39" s="21">
        <f t="shared" si="7"/>
        <v>94.146440790021728</v>
      </c>
      <c r="I39" s="22"/>
      <c r="J39" s="47">
        <v>320.03003258000001</v>
      </c>
      <c r="K39" s="10"/>
      <c r="L39" s="21">
        <f t="shared" si="8"/>
        <v>0.89644504497078525</v>
      </c>
      <c r="M39" s="22"/>
      <c r="N39" s="24">
        <f t="shared" si="9"/>
        <v>94.107254927526284</v>
      </c>
      <c r="O39" s="22"/>
      <c r="P39" s="23">
        <f t="shared" si="10"/>
        <v>1988.7770950421955</v>
      </c>
    </row>
    <row r="40" spans="2:16" ht="15" customHeight="1" x14ac:dyDescent="0.2">
      <c r="B40" s="39" t="s">
        <v>30</v>
      </c>
      <c r="C40" s="9"/>
      <c r="D40" s="44">
        <v>133493</v>
      </c>
      <c r="E40" s="10"/>
      <c r="F40" s="21">
        <f t="shared" si="6"/>
        <v>0.73743309446245431</v>
      </c>
      <c r="G40" s="22"/>
      <c r="H40" s="21">
        <f t="shared" si="7"/>
        <v>94.883873884484188</v>
      </c>
      <c r="I40" s="22"/>
      <c r="J40" s="47">
        <v>265.52329567999999</v>
      </c>
      <c r="K40" s="10"/>
      <c r="L40" s="21">
        <f t="shared" si="8"/>
        <v>0.74376470488640001</v>
      </c>
      <c r="M40" s="22"/>
      <c r="N40" s="24">
        <f t="shared" si="9"/>
        <v>94.851019632412687</v>
      </c>
      <c r="O40" s="22"/>
      <c r="P40" s="23">
        <f t="shared" si="10"/>
        <v>1989.0428388005362</v>
      </c>
    </row>
    <row r="41" spans="2:16" ht="15" customHeight="1" x14ac:dyDescent="0.2">
      <c r="B41" s="40" t="s">
        <v>31</v>
      </c>
      <c r="C41" s="11"/>
      <c r="D41" s="45">
        <v>113928</v>
      </c>
      <c r="E41" s="12"/>
      <c r="F41" s="25">
        <f t="shared" si="6"/>
        <v>0.62935343116057396</v>
      </c>
      <c r="G41" s="26"/>
      <c r="H41" s="25">
        <f t="shared" si="7"/>
        <v>95.51322731564477</v>
      </c>
      <c r="I41" s="26"/>
      <c r="J41" s="48">
        <v>226.55759556999999</v>
      </c>
      <c r="K41" s="12"/>
      <c r="L41" s="25">
        <f t="shared" si="8"/>
        <v>0.63461679615475552</v>
      </c>
      <c r="M41" s="26"/>
      <c r="N41" s="27">
        <f t="shared" si="9"/>
        <v>95.485636428567446</v>
      </c>
      <c r="O41" s="26"/>
      <c r="P41" s="28">
        <f t="shared" si="10"/>
        <v>1988.6032895337405</v>
      </c>
    </row>
    <row r="42" spans="2:16" ht="15" customHeight="1" x14ac:dyDescent="0.2">
      <c r="B42" s="39" t="s">
        <v>32</v>
      </c>
      <c r="C42" s="9"/>
      <c r="D42" s="44">
        <v>94828</v>
      </c>
      <c r="E42" s="10"/>
      <c r="F42" s="21">
        <f t="shared" si="6"/>
        <v>0.52384248973118908</v>
      </c>
      <c r="G42" s="22"/>
      <c r="H42" s="21">
        <f t="shared" si="7"/>
        <v>96.037069805375964</v>
      </c>
      <c r="I42" s="22"/>
      <c r="J42" s="47">
        <v>188.57985249999999</v>
      </c>
      <c r="K42" s="10"/>
      <c r="L42" s="21">
        <f t="shared" si="8"/>
        <v>0.52823628142676771</v>
      </c>
      <c r="M42" s="22"/>
      <c r="N42" s="24">
        <f t="shared" si="9"/>
        <v>96.013872709994217</v>
      </c>
      <c r="O42" s="22"/>
      <c r="P42" s="23">
        <f t="shared" si="10"/>
        <v>1988.6515849749019</v>
      </c>
    </row>
    <row r="43" spans="2:16" ht="15" customHeight="1" x14ac:dyDescent="0.2">
      <c r="B43" s="39" t="s">
        <v>33</v>
      </c>
      <c r="C43" s="9"/>
      <c r="D43" s="44">
        <v>149280</v>
      </c>
      <c r="E43" s="10"/>
      <c r="F43" s="21">
        <f t="shared" si="6"/>
        <v>0.82464258306694116</v>
      </c>
      <c r="G43" s="22"/>
      <c r="H43" s="21">
        <f t="shared" si="7"/>
        <v>96.861712388442911</v>
      </c>
      <c r="I43" s="22"/>
      <c r="J43" s="47">
        <v>296.76208537999997</v>
      </c>
      <c r="K43" s="10"/>
      <c r="L43" s="21">
        <f t="shared" si="8"/>
        <v>0.83126854948401308</v>
      </c>
      <c r="M43" s="22"/>
      <c r="N43" s="24">
        <f t="shared" si="9"/>
        <v>96.845141259478225</v>
      </c>
      <c r="O43" s="22"/>
      <c r="P43" s="23">
        <f t="shared" si="10"/>
        <v>1987.9560917738474</v>
      </c>
    </row>
    <row r="44" spans="2:16" ht="15" customHeight="1" x14ac:dyDescent="0.2">
      <c r="B44" s="39" t="s">
        <v>34</v>
      </c>
      <c r="C44" s="9"/>
      <c r="D44" s="44">
        <v>111077</v>
      </c>
      <c r="E44" s="10"/>
      <c r="F44" s="21">
        <f t="shared" si="6"/>
        <v>0.61360412780899398</v>
      </c>
      <c r="G44" s="22"/>
      <c r="H44" s="21">
        <f t="shared" si="7"/>
        <v>97.475316516251908</v>
      </c>
      <c r="I44" s="22"/>
      <c r="J44" s="47">
        <v>220.76772059000001</v>
      </c>
      <c r="K44" s="10"/>
      <c r="L44" s="21">
        <f t="shared" si="8"/>
        <v>0.61839861595779588</v>
      </c>
      <c r="M44" s="22"/>
      <c r="N44" s="24">
        <f t="shared" si="9"/>
        <v>97.463539875436027</v>
      </c>
      <c r="O44" s="22"/>
      <c r="P44" s="23">
        <f t="shared" si="10"/>
        <v>1987.5196538437301</v>
      </c>
    </row>
    <row r="45" spans="2:16" ht="15" customHeight="1" x14ac:dyDescent="0.2">
      <c r="B45" s="39" t="s">
        <v>35</v>
      </c>
      <c r="C45" s="9"/>
      <c r="D45" s="44">
        <v>84313</v>
      </c>
      <c r="E45" s="10"/>
      <c r="F45" s="21">
        <f t="shared" si="6"/>
        <v>0.46575623061443605</v>
      </c>
      <c r="G45" s="22"/>
      <c r="H45" s="21">
        <f t="shared" si="7"/>
        <v>97.94107274686634</v>
      </c>
      <c r="I45" s="22"/>
      <c r="J45" s="47">
        <v>167.58961065</v>
      </c>
      <c r="K45" s="10"/>
      <c r="L45" s="21">
        <f t="shared" si="8"/>
        <v>0.46943992988601918</v>
      </c>
      <c r="M45" s="22"/>
      <c r="N45" s="24">
        <f t="shared" si="9"/>
        <v>97.932979805322049</v>
      </c>
      <c r="O45" s="22"/>
      <c r="P45" s="23">
        <f t="shared" si="10"/>
        <v>1987.7078344976455</v>
      </c>
    </row>
    <row r="46" spans="2:16" ht="15" customHeight="1" x14ac:dyDescent="0.2">
      <c r="B46" s="40" t="s">
        <v>36</v>
      </c>
      <c r="C46" s="11"/>
      <c r="D46" s="45">
        <v>63434</v>
      </c>
      <c r="E46" s="12"/>
      <c r="F46" s="25">
        <f t="shared" si="6"/>
        <v>0.35041785647285872</v>
      </c>
      <c r="G46" s="26"/>
      <c r="H46" s="25">
        <f t="shared" si="7"/>
        <v>98.291490603339199</v>
      </c>
      <c r="I46" s="26"/>
      <c r="J46" s="48">
        <v>125.99488706999999</v>
      </c>
      <c r="K46" s="12"/>
      <c r="L46" s="25">
        <f t="shared" si="8"/>
        <v>0.35292779022956516</v>
      </c>
      <c r="M46" s="26"/>
      <c r="N46" s="27">
        <f t="shared" si="9"/>
        <v>98.28590759555162</v>
      </c>
      <c r="O46" s="26"/>
      <c r="P46" s="28">
        <f t="shared" si="10"/>
        <v>1986.2358840684806</v>
      </c>
    </row>
    <row r="47" spans="2:16" ht="15" customHeight="1" x14ac:dyDescent="0.2">
      <c r="B47" s="39" t="s">
        <v>37</v>
      </c>
      <c r="C47" s="9"/>
      <c r="D47" s="44">
        <v>48694</v>
      </c>
      <c r="E47" s="10"/>
      <c r="F47" s="21">
        <f t="shared" si="6"/>
        <v>0.26899213518128107</v>
      </c>
      <c r="G47" s="22"/>
      <c r="H47" s="21">
        <f t="shared" si="7"/>
        <v>98.560482738520477</v>
      </c>
      <c r="I47" s="22"/>
      <c r="J47" s="47">
        <v>96.668798590000009</v>
      </c>
      <c r="K47" s="10"/>
      <c r="L47" s="21">
        <f t="shared" si="8"/>
        <v>0.27078166633508621</v>
      </c>
      <c r="M47" s="22"/>
      <c r="N47" s="24">
        <f t="shared" si="9"/>
        <v>98.556689261886703</v>
      </c>
      <c r="O47" s="22"/>
      <c r="P47" s="23">
        <f t="shared" si="10"/>
        <v>1985.2301842116074</v>
      </c>
    </row>
    <row r="48" spans="2:16" ht="15" customHeight="1" x14ac:dyDescent="0.2">
      <c r="B48" s="39" t="s">
        <v>38</v>
      </c>
      <c r="C48" s="9"/>
      <c r="D48" s="44">
        <v>37641</v>
      </c>
      <c r="E48" s="10"/>
      <c r="F48" s="21">
        <f t="shared" si="6"/>
        <v>0.20793389247871605</v>
      </c>
      <c r="G48" s="22"/>
      <c r="H48" s="21">
        <f t="shared" si="7"/>
        <v>98.768416630999198</v>
      </c>
      <c r="I48" s="22"/>
      <c r="J48" s="47">
        <v>74.692086109999892</v>
      </c>
      <c r="K48" s="10"/>
      <c r="L48" s="21">
        <f t="shared" si="8"/>
        <v>0.20922208441516454</v>
      </c>
      <c r="M48" s="22"/>
      <c r="N48" s="24">
        <f t="shared" si="9"/>
        <v>98.765911346301863</v>
      </c>
      <c r="O48" s="22"/>
      <c r="P48" s="23">
        <f t="shared" si="10"/>
        <v>1984.3278900666796</v>
      </c>
    </row>
    <row r="49" spans="2:16" ht="15" customHeight="1" x14ac:dyDescent="0.2">
      <c r="B49" s="39" t="s">
        <v>39</v>
      </c>
      <c r="C49" s="9"/>
      <c r="D49" s="44">
        <v>89176</v>
      </c>
      <c r="E49" s="10"/>
      <c r="F49" s="21">
        <f t="shared" si="6"/>
        <v>0.49262008968098575</v>
      </c>
      <c r="G49" s="22"/>
      <c r="H49" s="21">
        <f t="shared" si="7"/>
        <v>99.261036720680181</v>
      </c>
      <c r="I49" s="22"/>
      <c r="J49" s="47">
        <v>176.75114909999999</v>
      </c>
      <c r="K49" s="10"/>
      <c r="L49" s="21">
        <f t="shared" si="8"/>
        <v>0.49510257061258545</v>
      </c>
      <c r="M49" s="22"/>
      <c r="N49" s="24">
        <f t="shared" si="9"/>
        <v>99.26101391691445</v>
      </c>
      <c r="O49" s="22"/>
      <c r="P49" s="23">
        <f t="shared" si="10"/>
        <v>1982.0484110074456</v>
      </c>
    </row>
    <row r="50" spans="2:16" ht="15" customHeight="1" x14ac:dyDescent="0.2">
      <c r="B50" s="39" t="s">
        <v>40</v>
      </c>
      <c r="C50" s="9"/>
      <c r="D50" s="44">
        <v>42320</v>
      </c>
      <c r="E50" s="10"/>
      <c r="F50" s="21">
        <f t="shared" si="6"/>
        <v>0.23378131106238578</v>
      </c>
      <c r="G50" s="22"/>
      <c r="H50" s="21">
        <f t="shared" si="7"/>
        <v>99.494818031742568</v>
      </c>
      <c r="I50" s="22"/>
      <c r="J50" s="47">
        <v>83.729068799999993</v>
      </c>
      <c r="K50" s="10"/>
      <c r="L50" s="21">
        <f t="shared" si="8"/>
        <v>0.23453582853045235</v>
      </c>
      <c r="M50" s="22"/>
      <c r="N50" s="24">
        <f t="shared" si="9"/>
        <v>99.495549745444904</v>
      </c>
      <c r="O50" s="22"/>
      <c r="P50" s="23">
        <f t="shared" si="10"/>
        <v>1978.4751606805291</v>
      </c>
    </row>
    <row r="51" spans="2:16" ht="15" customHeight="1" x14ac:dyDescent="0.2">
      <c r="B51" s="40" t="s">
        <v>41</v>
      </c>
      <c r="C51" s="11"/>
      <c r="D51" s="45">
        <v>24361</v>
      </c>
      <c r="E51" s="12"/>
      <c r="F51" s="25">
        <f t="shared" si="6"/>
        <v>0.13457340545346835</v>
      </c>
      <c r="G51" s="26"/>
      <c r="H51" s="25">
        <f t="shared" si="7"/>
        <v>99.629391437196034</v>
      </c>
      <c r="I51" s="26"/>
      <c r="J51" s="48">
        <v>48.099786539999997</v>
      </c>
      <c r="K51" s="12"/>
      <c r="L51" s="25">
        <f t="shared" si="8"/>
        <v>0.13473365283977456</v>
      </c>
      <c r="M51" s="26"/>
      <c r="N51" s="27">
        <f t="shared" si="9"/>
        <v>99.630283398284675</v>
      </c>
      <c r="O51" s="26"/>
      <c r="P51" s="28">
        <f t="shared" si="10"/>
        <v>1974.4586240302119</v>
      </c>
    </row>
    <row r="52" spans="2:16" ht="15" customHeight="1" x14ac:dyDescent="0.2">
      <c r="B52" s="39" t="s">
        <v>42</v>
      </c>
      <c r="C52" s="9"/>
      <c r="D52" s="44">
        <v>15693</v>
      </c>
      <c r="E52" s="10"/>
      <c r="F52" s="21">
        <f t="shared" si="6"/>
        <v>8.6690220096928644E-2</v>
      </c>
      <c r="G52" s="22"/>
      <c r="H52" s="21">
        <f t="shared" si="7"/>
        <v>99.71608165729296</v>
      </c>
      <c r="I52" s="22"/>
      <c r="J52" s="47">
        <v>31.01495126</v>
      </c>
      <c r="K52" s="10"/>
      <c r="L52" s="21">
        <f t="shared" si="8"/>
        <v>8.6876844503920941E-2</v>
      </c>
      <c r="M52" s="22"/>
      <c r="N52" s="24">
        <f t="shared" si="9"/>
        <v>99.717160242788594</v>
      </c>
      <c r="O52" s="22"/>
      <c r="P52" s="23">
        <f t="shared" si="10"/>
        <v>1976.3557802842033</v>
      </c>
    </row>
    <row r="53" spans="2:16" ht="15" customHeight="1" x14ac:dyDescent="0.2">
      <c r="B53" s="41" t="s">
        <v>43</v>
      </c>
      <c r="C53" s="13"/>
      <c r="D53" s="44">
        <v>10568</v>
      </c>
      <c r="E53" s="10"/>
      <c r="F53" s="21">
        <f t="shared" si="6"/>
        <v>5.8379038168886892E-2</v>
      </c>
      <c r="G53" s="22"/>
      <c r="H53" s="21">
        <f t="shared" si="7"/>
        <v>99.77446069546184</v>
      </c>
      <c r="I53" s="22"/>
      <c r="J53" s="47">
        <v>20.839081230000001</v>
      </c>
      <c r="K53" s="10"/>
      <c r="L53" s="21">
        <f t="shared" si="8"/>
        <v>5.8372931314523938E-2</v>
      </c>
      <c r="M53" s="22"/>
      <c r="N53" s="24">
        <f t="shared" si="9"/>
        <v>99.775533174103117</v>
      </c>
      <c r="O53" s="22"/>
      <c r="P53" s="23">
        <f t="shared" si="10"/>
        <v>1971.9039771006812</v>
      </c>
    </row>
    <row r="54" spans="2:16" ht="15" customHeight="1" x14ac:dyDescent="0.2">
      <c r="B54" s="42" t="s">
        <v>44</v>
      </c>
      <c r="C54" s="14"/>
      <c r="D54" s="44">
        <v>7304</v>
      </c>
      <c r="E54" s="10"/>
      <c r="F54" s="21">
        <f t="shared" si="6"/>
        <v>4.034826786388624E-2</v>
      </c>
      <c r="G54" s="22"/>
      <c r="H54" s="21">
        <f t="shared" si="7"/>
        <v>99.814808963325731</v>
      </c>
      <c r="I54" s="22"/>
      <c r="J54" s="47">
        <v>14.41502698</v>
      </c>
      <c r="K54" s="10"/>
      <c r="L54" s="21">
        <f t="shared" si="8"/>
        <v>4.0378333886870184E-2</v>
      </c>
      <c r="M54" s="22"/>
      <c r="N54" s="24">
        <f t="shared" si="9"/>
        <v>99.815911507989981</v>
      </c>
      <c r="O54" s="22"/>
      <c r="P54" s="23">
        <f t="shared" si="10"/>
        <v>1973.5798165388828</v>
      </c>
    </row>
    <row r="55" spans="2:16" ht="15" customHeight="1" x14ac:dyDescent="0.2">
      <c r="B55" s="42" t="s">
        <v>45</v>
      </c>
      <c r="C55" s="14"/>
      <c r="D55" s="44">
        <v>16883</v>
      </c>
      <c r="E55" s="10"/>
      <c r="F55" s="21">
        <f t="shared" si="6"/>
        <v>9.326393843729347E-2</v>
      </c>
      <c r="G55" s="22"/>
      <c r="H55" s="21">
        <f t="shared" si="7"/>
        <v>99.90807290176302</v>
      </c>
      <c r="I55" s="22"/>
      <c r="J55" s="47">
        <v>33.167670600000001</v>
      </c>
      <c r="K55" s="10"/>
      <c r="L55" s="21">
        <f t="shared" si="8"/>
        <v>9.2906886653397566E-2</v>
      </c>
      <c r="M55" s="22"/>
      <c r="N55" s="24">
        <f t="shared" si="9"/>
        <v>99.908818394643376</v>
      </c>
      <c r="O55" s="22"/>
      <c r="P55" s="23">
        <f t="shared" si="10"/>
        <v>1964.5602440324585</v>
      </c>
    </row>
    <row r="56" spans="2:16" ht="15" customHeight="1" x14ac:dyDescent="0.2">
      <c r="B56" s="43" t="s">
        <v>46</v>
      </c>
      <c r="C56" s="15"/>
      <c r="D56" s="45">
        <v>6132</v>
      </c>
      <c r="E56" s="12"/>
      <c r="F56" s="25">
        <f t="shared" si="6"/>
        <v>3.3873983918585766E-2</v>
      </c>
      <c r="G56" s="26"/>
      <c r="H56" s="25">
        <f t="shared" si="7"/>
        <v>99.941946885681602</v>
      </c>
      <c r="I56" s="26"/>
      <c r="J56" s="48">
        <v>11.97794691</v>
      </c>
      <c r="K56" s="12"/>
      <c r="L56" s="25">
        <f t="shared" si="8"/>
        <v>3.3551760970147344E-2</v>
      </c>
      <c r="M56" s="26"/>
      <c r="N56" s="27">
        <f t="shared" si="9"/>
        <v>99.942370155613517</v>
      </c>
      <c r="O56" s="26"/>
      <c r="P56" s="28">
        <f t="shared" si="10"/>
        <v>1953.3507681017616</v>
      </c>
    </row>
    <row r="57" spans="2:16" ht="15" customHeight="1" x14ac:dyDescent="0.2">
      <c r="B57" s="42" t="s">
        <v>47</v>
      </c>
      <c r="C57" s="14"/>
      <c r="D57" s="44">
        <v>2947</v>
      </c>
      <c r="E57" s="10"/>
      <c r="F57" s="21">
        <f t="shared" si="6"/>
        <v>1.6279620125256404E-2</v>
      </c>
      <c r="G57" s="22"/>
      <c r="H57" s="21">
        <f t="shared" si="7"/>
        <v>99.958226505806863</v>
      </c>
      <c r="I57" s="22"/>
      <c r="J57" s="47">
        <v>5.7594533999999999</v>
      </c>
      <c r="K57" s="10"/>
      <c r="L57" s="21">
        <f t="shared" si="8"/>
        <v>1.6132965461232156E-2</v>
      </c>
      <c r="M57" s="22"/>
      <c r="N57" s="24">
        <f t="shared" si="9"/>
        <v>99.958503121074756</v>
      </c>
      <c r="O57" s="22"/>
      <c r="P57" s="23">
        <f t="shared" si="10"/>
        <v>1954.3445537835087</v>
      </c>
    </row>
    <row r="58" spans="2:16" ht="15" customHeight="1" x14ac:dyDescent="0.2">
      <c r="B58" s="42" t="s">
        <v>48</v>
      </c>
      <c r="C58" s="14"/>
      <c r="D58" s="44">
        <v>7562</v>
      </c>
      <c r="E58" s="10"/>
      <c r="F58" s="21">
        <f t="shared" si="6"/>
        <v>4.1773494193141809E-2</v>
      </c>
      <c r="G58" s="22"/>
      <c r="H58" s="21">
        <f t="shared" si="7"/>
        <v>100</v>
      </c>
      <c r="I58" s="22"/>
      <c r="J58" s="47">
        <v>14.814346499999999</v>
      </c>
      <c r="K58" s="10"/>
      <c r="L58" s="21">
        <f t="shared" si="8"/>
        <v>4.1496878925216321E-2</v>
      </c>
      <c r="M58" s="22"/>
      <c r="N58" s="24">
        <f t="shared" si="9"/>
        <v>99.999999999999972</v>
      </c>
      <c r="O58" s="22"/>
      <c r="P58" s="23">
        <f t="shared" si="10"/>
        <v>1959.0513752975403</v>
      </c>
    </row>
    <row r="59" spans="2:16" ht="15.95" customHeight="1" x14ac:dyDescent="0.2">
      <c r="B59" s="16" t="s">
        <v>52</v>
      </c>
      <c r="C59" s="16"/>
      <c r="D59" s="46">
        <v>18102388</v>
      </c>
      <c r="E59" s="17"/>
      <c r="F59" s="34">
        <f t="shared" si="6"/>
        <v>100</v>
      </c>
      <c r="G59" s="35"/>
      <c r="H59" s="36"/>
      <c r="I59" s="36"/>
      <c r="J59" s="49">
        <v>35699.905351189671</v>
      </c>
      <c r="K59" s="37"/>
      <c r="L59" s="34">
        <f t="shared" si="8"/>
        <v>100</v>
      </c>
      <c r="M59" s="35"/>
      <c r="N59" s="36"/>
      <c r="O59" s="36"/>
      <c r="P59" s="38">
        <f t="shared" si="10"/>
        <v>1972.1102735832242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15.75" x14ac:dyDescent="0.2">
      <c r="B61"/>
      <c r="C61"/>
      <c r="D61" s="6"/>
      <c r="E61" s="6"/>
      <c r="F61" s="6"/>
      <c r="G61" s="6"/>
      <c r="H61" s="6"/>
      <c r="I61" s="6"/>
      <c r="J61" s="33"/>
      <c r="K61" s="6"/>
      <c r="L61" s="6"/>
      <c r="M61"/>
      <c r="N61"/>
      <c r="O61"/>
      <c r="P61"/>
    </row>
  </sheetData>
  <mergeCells count="12">
    <mergeCell ref="L9:L10"/>
    <mergeCell ref="N9:N10"/>
    <mergeCell ref="B2:P2"/>
    <mergeCell ref="B4:P4"/>
    <mergeCell ref="B5:P5"/>
    <mergeCell ref="B7:B10"/>
    <mergeCell ref="D7:H7"/>
    <mergeCell ref="J7:N7"/>
    <mergeCell ref="P7:P10"/>
    <mergeCell ref="D9:D10"/>
    <mergeCell ref="F9:F10"/>
    <mergeCell ref="H9:H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C_V.36</vt:lpstr>
      <vt:lpstr>C_V.36!Área_de_impresión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2021-01-13T12:51:32Z</cp:lastPrinted>
  <dcterms:created xsi:type="dcterms:W3CDTF">1996-11-27T10:00:04Z</dcterms:created>
  <dcterms:modified xsi:type="dcterms:W3CDTF">2021-01-13T12:51:56Z</dcterms:modified>
</cp:coreProperties>
</file>