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5\"/>
    </mc:Choice>
  </mc:AlternateContent>
  <bookViews>
    <workbookView showSheetTabs="0" xWindow="-15" yWindow="-15" windowWidth="12120" windowHeight="6390" tabRatio="913" autoFilterDateGrouping="0"/>
  </bookViews>
  <sheets>
    <sheet name="C_V.37" sheetId="147" r:id="rId1"/>
  </sheets>
  <definedNames>
    <definedName name="_xlnm.Print_Area" localSheetId="0">'C_V.37'!$B$2:$P$59</definedName>
  </definedNames>
  <calcPr calcId="162913"/>
</workbook>
</file>

<file path=xl/calcChain.xml><?xml version="1.0" encoding="utf-8"?>
<calcChain xmlns="http://schemas.openxmlformats.org/spreadsheetml/2006/main">
  <c r="P59" i="147" l="1"/>
  <c r="P58" i="147"/>
  <c r="P57" i="147"/>
  <c r="P56" i="147"/>
  <c r="P55" i="147"/>
  <c r="P54" i="147"/>
  <c r="P53" i="147"/>
  <c r="P52" i="147"/>
  <c r="P51" i="147"/>
  <c r="P50" i="147"/>
  <c r="P49" i="147"/>
  <c r="P48" i="147"/>
  <c r="P47" i="147"/>
  <c r="P46" i="147"/>
  <c r="P45" i="147"/>
  <c r="P44" i="147"/>
  <c r="P43" i="147"/>
  <c r="P42" i="147"/>
  <c r="P41" i="147"/>
  <c r="P40" i="147"/>
  <c r="P39" i="147"/>
  <c r="P38" i="147"/>
  <c r="P37" i="147"/>
  <c r="P36" i="147"/>
  <c r="P35" i="147"/>
  <c r="P34" i="147"/>
  <c r="P33" i="147"/>
  <c r="P32" i="147"/>
  <c r="P31" i="147"/>
  <c r="P30" i="147"/>
  <c r="P29" i="147"/>
  <c r="P28" i="147"/>
  <c r="P27" i="147"/>
  <c r="P26" i="147"/>
  <c r="P25" i="147"/>
  <c r="P24" i="147"/>
  <c r="P23" i="147"/>
  <c r="P22" i="147"/>
  <c r="P21" i="147"/>
  <c r="P20" i="147"/>
  <c r="P19" i="147"/>
  <c r="P18" i="147"/>
  <c r="P17" i="147"/>
  <c r="P16" i="147"/>
  <c r="P15" i="147"/>
  <c r="P14" i="147"/>
  <c r="P13" i="147"/>
  <c r="P12" i="147"/>
  <c r="L59" i="147"/>
  <c r="L58" i="147"/>
  <c r="L57" i="147"/>
  <c r="L56" i="147"/>
  <c r="L55" i="147"/>
  <c r="L54" i="147"/>
  <c r="L53" i="147"/>
  <c r="L52" i="147"/>
  <c r="L51" i="147"/>
  <c r="L50" i="147"/>
  <c r="L49" i="147"/>
  <c r="L48" i="147"/>
  <c r="L47" i="147"/>
  <c r="L46" i="147"/>
  <c r="L45" i="147"/>
  <c r="L44" i="147"/>
  <c r="L43" i="147"/>
  <c r="L42" i="147"/>
  <c r="L41" i="147"/>
  <c r="L40" i="147"/>
  <c r="L39" i="147"/>
  <c r="L38" i="147"/>
  <c r="L37" i="147"/>
  <c r="L36" i="147"/>
  <c r="L35" i="147"/>
  <c r="L34" i="147"/>
  <c r="L33" i="147"/>
  <c r="L32" i="147"/>
  <c r="L31" i="147"/>
  <c r="L30" i="147"/>
  <c r="L29" i="147"/>
  <c r="L28" i="147"/>
  <c r="L27" i="147"/>
  <c r="L26" i="147"/>
  <c r="L25" i="147"/>
  <c r="L24" i="147"/>
  <c r="L23" i="147"/>
  <c r="L22" i="147"/>
  <c r="L21" i="147"/>
  <c r="L20" i="147"/>
  <c r="L19" i="147"/>
  <c r="L18" i="147"/>
  <c r="L17" i="147"/>
  <c r="L16" i="147"/>
  <c r="L15" i="147"/>
  <c r="L14" i="147"/>
  <c r="L13" i="147"/>
  <c r="L12" i="147"/>
  <c r="N12" i="147" s="1"/>
  <c r="F59" i="147"/>
  <c r="F58" i="147"/>
  <c r="F57" i="147"/>
  <c r="F56" i="147"/>
  <c r="F55" i="147"/>
  <c r="F54" i="147"/>
  <c r="F53" i="147"/>
  <c r="F52" i="147"/>
  <c r="F51" i="147"/>
  <c r="F50" i="147"/>
  <c r="F49" i="147"/>
  <c r="F48" i="147"/>
  <c r="F47" i="147"/>
  <c r="F46" i="147"/>
  <c r="F45" i="147"/>
  <c r="F44" i="147"/>
  <c r="F43" i="147"/>
  <c r="F42" i="147"/>
  <c r="F41" i="147"/>
  <c r="F40" i="147"/>
  <c r="F39" i="147"/>
  <c r="F38" i="147"/>
  <c r="F37" i="147"/>
  <c r="F36" i="147"/>
  <c r="F35" i="147"/>
  <c r="F34" i="147"/>
  <c r="F33" i="147"/>
  <c r="F32" i="147"/>
  <c r="F31" i="147"/>
  <c r="F30" i="147"/>
  <c r="F29" i="147"/>
  <c r="F28" i="147"/>
  <c r="F27" i="147"/>
  <c r="F26" i="147"/>
  <c r="F25" i="147"/>
  <c r="F24" i="147"/>
  <c r="F23" i="147"/>
  <c r="F22" i="147"/>
  <c r="F21" i="147"/>
  <c r="F20" i="147"/>
  <c r="F19" i="147"/>
  <c r="F18" i="147"/>
  <c r="F17" i="147"/>
  <c r="F16" i="147"/>
  <c r="F15" i="147"/>
  <c r="F14" i="147"/>
  <c r="F13" i="147"/>
  <c r="F12" i="147"/>
  <c r="H12" i="147" s="1"/>
  <c r="N13" i="147" l="1"/>
  <c r="N14" i="147" s="1"/>
  <c r="N15" i="147" s="1"/>
  <c r="N16" i="147" s="1"/>
  <c r="N17" i="147" s="1"/>
  <c r="N18" i="147" s="1"/>
  <c r="N19" i="147" s="1"/>
  <c r="N20" i="147" s="1"/>
  <c r="N21" i="147" s="1"/>
  <c r="N22" i="147" s="1"/>
  <c r="N23" i="147" s="1"/>
  <c r="N24" i="147" s="1"/>
  <c r="N25" i="147" s="1"/>
  <c r="N26" i="147" s="1"/>
  <c r="N27" i="147" s="1"/>
  <c r="N28" i="147" s="1"/>
  <c r="N29" i="147" s="1"/>
  <c r="N30" i="147" s="1"/>
  <c r="N31" i="147" s="1"/>
  <c r="N32" i="147" s="1"/>
  <c r="N33" i="147" s="1"/>
  <c r="N34" i="147" s="1"/>
  <c r="N35" i="147" s="1"/>
  <c r="N36" i="147" s="1"/>
  <c r="N37" i="147" s="1"/>
  <c r="N38" i="147" s="1"/>
  <c r="N39" i="147" s="1"/>
  <c r="N40" i="147" s="1"/>
  <c r="N41" i="147" s="1"/>
  <c r="N42" i="147" s="1"/>
  <c r="N43" i="147" s="1"/>
  <c r="N44" i="147" s="1"/>
  <c r="N45" i="147" s="1"/>
  <c r="N46" i="147" s="1"/>
  <c r="N47" i="147" s="1"/>
  <c r="N48" i="147" s="1"/>
  <c r="N49" i="147" s="1"/>
  <c r="N50" i="147" s="1"/>
  <c r="N51" i="147" s="1"/>
  <c r="N52" i="147" s="1"/>
  <c r="N53" i="147" s="1"/>
  <c r="N54" i="147" s="1"/>
  <c r="N55" i="147" s="1"/>
  <c r="N56" i="147" s="1"/>
  <c r="N57" i="147" s="1"/>
  <c r="N58" i="147" s="1"/>
  <c r="H13" i="147"/>
  <c r="H14" i="147" s="1"/>
  <c r="H15" i="147" s="1"/>
  <c r="H16" i="147" s="1"/>
  <c r="H17" i="147" s="1"/>
  <c r="H18" i="147" s="1"/>
  <c r="H19" i="147" s="1"/>
  <c r="H20" i="147" s="1"/>
  <c r="H21" i="147" s="1"/>
  <c r="H22" i="147" s="1"/>
  <c r="H23" i="147" s="1"/>
  <c r="H24" i="147" s="1"/>
  <c r="H25" i="147" s="1"/>
  <c r="H26" i="147" s="1"/>
  <c r="H27" i="147" s="1"/>
  <c r="H28" i="147" s="1"/>
  <c r="H29" i="147" s="1"/>
  <c r="H30" i="147" s="1"/>
  <c r="H31" i="147" s="1"/>
  <c r="H32" i="147" s="1"/>
  <c r="H33" i="147" s="1"/>
  <c r="H34" i="147" s="1"/>
  <c r="H35" i="147" s="1"/>
  <c r="H36" i="147" s="1"/>
  <c r="H37" i="147" s="1"/>
  <c r="H38" i="147" s="1"/>
  <c r="H39" i="147" s="1"/>
  <c r="H40" i="147" s="1"/>
  <c r="H41" i="147" s="1"/>
  <c r="H42" i="147" s="1"/>
  <c r="H43" i="147" s="1"/>
  <c r="H44" i="147" s="1"/>
  <c r="H45" i="147" s="1"/>
  <c r="H46" i="147" s="1"/>
  <c r="H47" i="147" s="1"/>
  <c r="H48" i="147" s="1"/>
  <c r="H49" i="147" s="1"/>
  <c r="H50" i="147" s="1"/>
  <c r="H51" i="147" s="1"/>
  <c r="H52" i="147" s="1"/>
  <c r="H53" i="147" s="1"/>
  <c r="H54" i="147" s="1"/>
  <c r="H55" i="147" s="1"/>
  <c r="H56" i="147" s="1"/>
  <c r="H57" i="147" s="1"/>
  <c r="H58" i="147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<sst xmlns="http://schemas.openxmlformats.org/spreadsheetml/2006/main" count="62" uniqueCount="60">
  <si>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</si>
  <si>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</si>
  <si>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</si>
  <si>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</si>
  <si>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</si>
  <si>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</si>
  <si>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</si>
  <si>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</si>
  <si>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</si>
  <si>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</si>
  <si>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</si>
  <si>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</si>
  <si>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</si>
  <si>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</si>
  <si>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</si>
  <si>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</si>
  <si>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</si>
  <si>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</si>
  <si>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</si>
  <si>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</si>
  <si>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</si>
  <si>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</si>
  <si>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</si>
  <si>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</si>
  <si>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</si>
  <si>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</si>
  <si>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</si>
  <si>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</si>
  <si>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</si>
  <si>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</si>
  <si>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</si>
  <si>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</si>
  <si>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</si>
  <si>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</si>
  <si>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</si>
  <si>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</si>
  <si>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</si>
  <si>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</si>
  <si>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</si>
  <si>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</si>
  <si>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</si>
  <si>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</si>
  <si>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</si>
  <si>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</si>
  <si>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</si>
  <si>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</si>
  <si>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</si>
  <si>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</si>
  <si>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</si>
  <si>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</si>
  <si>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</si>
  <si>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</si>
  <si>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</si>
  <si>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</si>
  <si>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</si>
  <si>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</si>
  <si>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</si>
  <si>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</si>
  <si>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V.37. </t>
    </r>
    <r>
      <rPr>
        <b/>
        <sz val="14"/>
        <rFont val="Times New Roman"/>
        <family val="1"/>
      </rPr>
      <t xml:space="preserve"> Rendimientos del trabajo: incremento de los gastos deducibles </t>
    </r>
  </si>
  <si>
    <t>para trabajadores activos que sean personas con discapacidad.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</si>
</sst>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#,##0.0"/>
    <numFmt numFmtId="166" formatCode="#,###,##0"/>
    <numFmt numFmtId="167" formatCode="&quot;  &quot;#,##0&quot;  &quot;"/>
    <numFmt numFmtId="168" formatCode="&quot;   &quot;#,##0.0&quot;  &quot;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4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6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7" fontId="8" fillId="0" borderId="0" xfId="0" applyNumberFormat="1" applyFont="1" applyBorder="1" applyAlignment="1">
      <alignment horizontal="right" vertical="center" indent="1"/>
    </xf>
    <xf numFmtId="167" fontId="8" fillId="0" borderId="2" xfId="0" applyNumberFormat="1" applyFont="1" applyBorder="1" applyAlignment="1">
      <alignment horizontal="right" vertical="center" indent="1"/>
    </xf>
    <xf numFmtId="167" fontId="2" fillId="0" borderId="1" xfId="0" applyNumberFormat="1" applyFont="1" applyFill="1" applyBorder="1" applyAlignment="1" applyProtection="1">
      <alignment horizontal="right" vertical="center" indent="1"/>
    </xf>
    <xf numFmtId="168" fontId="8" fillId="0" borderId="0" xfId="0" applyNumberFormat="1" applyFont="1" applyBorder="1" applyAlignment="1">
      <alignment horizontal="right" vertical="center" indent="1"/>
    </xf>
    <xf numFmtId="168" fontId="8" fillId="0" borderId="2" xfId="0" applyNumberFormat="1" applyFont="1" applyBorder="1" applyAlignment="1">
      <alignment horizontal="right" vertical="center" indent="1"/>
    </xf>
    <xf numFmtId="168" fontId="2" fillId="0" borderId="3" xfId="0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AD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30" ht="9.9499999999999993" customHeight="1" x14ac:dyDescent="0.2"/>
    <row r="2" spans="1:30" ht="30" customHeight="1" x14ac:dyDescent="0.2">
      <c r="A2" s="5"/>
      <c r="B2" s="51" t="s">
        <v>53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  <c r="Q2" s="5"/>
      <c r="T2"/>
      <c r="U2"/>
      <c r="V2"/>
      <c r="W2"/>
      <c r="X2"/>
      <c r="Y2"/>
      <c r="Z2"/>
      <c r="AA2"/>
      <c r="AB2"/>
      <c r="AC2"/>
      <c r="AD2"/>
    </row>
    <row r="3" spans="1:30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T3"/>
      <c r="U3"/>
      <c r="V3"/>
      <c r="W3"/>
      <c r="X3"/>
      <c r="Y3"/>
      <c r="Z3"/>
      <c r="AA3"/>
      <c r="AB3"/>
      <c r="AC3"/>
      <c r="AD3"/>
    </row>
    <row r="4" spans="1:30" ht="20.100000000000001" customHeight="1" x14ac:dyDescent="0.35">
      <c r="A4" s="4"/>
      <c r="B4" s="54" t="s">
        <v>58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0"/>
      <c r="T4"/>
      <c r="U4"/>
      <c r="V4"/>
      <c r="W4"/>
      <c r="X4"/>
      <c r="Y4"/>
      <c r="Z4"/>
      <c r="AA4"/>
      <c r="AB4"/>
      <c r="AC4"/>
      <c r="AD4"/>
    </row>
    <row r="5" spans="1:30" ht="18" customHeight="1" x14ac:dyDescent="0.3">
      <c r="A5" s="4"/>
      <c r="B5" s="50" t="s">
        <v>59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29"/>
      <c r="T5"/>
      <c r="U5"/>
      <c r="V5"/>
      <c r="W5"/>
      <c r="X5"/>
      <c r="Y5"/>
      <c r="Z5"/>
      <c r="AA5"/>
      <c r="AB5"/>
      <c r="AC5"/>
      <c r="AD5"/>
    </row>
    <row r="6" spans="1:30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T6"/>
      <c r="U6"/>
      <c r="V6"/>
      <c r="W6"/>
      <c r="X6"/>
      <c r="Y6"/>
      <c r="Z6"/>
      <c r="AA6"/>
      <c r="AB6"/>
      <c r="AC6"/>
      <c r="AD6"/>
    </row>
    <row r="7" spans="1:30" ht="15.95" customHeight="1" x14ac:dyDescent="0.2">
      <c r="A7" s="4"/>
      <c r="B7" s="59" t="s">
        <v>57</v>
      </c>
      <c r="C7" s="7"/>
      <c r="D7" s="57" t="s">
        <v>49</v>
      </c>
      <c r="E7" s="57"/>
      <c r="F7" s="57"/>
      <c r="G7" s="57"/>
      <c r="H7" s="57"/>
      <c r="I7" s="18"/>
      <c r="J7" s="57" t="s">
        <v>0</v>
      </c>
      <c r="K7" s="57"/>
      <c r="L7" s="57"/>
      <c r="M7" s="57"/>
      <c r="N7" s="57"/>
      <c r="O7" s="18"/>
      <c r="P7" s="58" t="s">
        <v>56</v>
      </c>
      <c r="Q7" s="5"/>
      <c r="T7"/>
      <c r="U7"/>
      <c r="V7"/>
      <c r="W7"/>
      <c r="X7"/>
      <c r="Y7"/>
      <c r="Z7"/>
      <c r="AA7"/>
      <c r="AB7"/>
      <c r="AC7"/>
      <c r="AD7"/>
    </row>
    <row r="8" spans="1:30" s="5" customFormat="1" ht="3.95" customHeight="1" x14ac:dyDescent="0.2">
      <c r="A8" s="4"/>
      <c r="B8" s="59"/>
      <c r="C8" s="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58"/>
      <c r="T8"/>
      <c r="U8"/>
      <c r="V8"/>
      <c r="W8"/>
      <c r="X8"/>
      <c r="Y8"/>
      <c r="Z8"/>
      <c r="AA8"/>
      <c r="AB8"/>
      <c r="AC8"/>
      <c r="AD8"/>
    </row>
    <row r="9" spans="1:30" ht="15" customHeight="1" x14ac:dyDescent="0.2">
      <c r="A9" s="4"/>
      <c r="B9" s="59"/>
      <c r="C9" s="7"/>
      <c r="D9" s="55" t="s">
        <v>1</v>
      </c>
      <c r="E9" s="8"/>
      <c r="F9" s="55" t="s">
        <v>50</v>
      </c>
      <c r="G9" s="8"/>
      <c r="H9" s="55" t="s">
        <v>51</v>
      </c>
      <c r="I9" s="19"/>
      <c r="J9" s="31" t="s">
        <v>54</v>
      </c>
      <c r="K9" s="7"/>
      <c r="L9" s="55" t="s">
        <v>50</v>
      </c>
      <c r="M9" s="8"/>
      <c r="N9" s="56" t="s">
        <v>51</v>
      </c>
      <c r="O9" s="20"/>
      <c r="P9" s="58"/>
      <c r="Q9" s="5"/>
      <c r="T9"/>
      <c r="U9"/>
      <c r="V9"/>
      <c r="W9"/>
      <c r="X9"/>
      <c r="Y9"/>
      <c r="Z9"/>
      <c r="AA9"/>
      <c r="AB9"/>
      <c r="AC9"/>
      <c r="AD9"/>
    </row>
    <row r="10" spans="1:30" ht="15" customHeight="1" x14ac:dyDescent="0.25">
      <c r="A10" s="4"/>
      <c r="B10" s="59"/>
      <c r="C10" s="7"/>
      <c r="D10" s="55"/>
      <c r="E10" s="8"/>
      <c r="F10" s="55"/>
      <c r="G10" s="8"/>
      <c r="H10" s="55"/>
      <c r="I10" s="19"/>
      <c r="J10" s="32" t="s">
        <v>55</v>
      </c>
      <c r="K10" s="7"/>
      <c r="L10" s="55"/>
      <c r="M10" s="8"/>
      <c r="N10" s="56"/>
      <c r="O10" s="20"/>
      <c r="P10" s="58"/>
      <c r="Q10" s="5"/>
      <c r="T10"/>
      <c r="U10"/>
      <c r="V10"/>
      <c r="W10"/>
      <c r="X10"/>
      <c r="Y10"/>
      <c r="Z10"/>
      <c r="AA10"/>
      <c r="AB10"/>
      <c r="AC10"/>
      <c r="AD10"/>
    </row>
    <row r="11" spans="1:30" s="2" customFormat="1" ht="3.95" customHeight="1" x14ac:dyDescent="0.2">
      <c r="A11" s="4"/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7"/>
      <c r="Q11" s="4"/>
      <c r="T11"/>
      <c r="U11"/>
      <c r="V11"/>
      <c r="W11"/>
      <c r="X11"/>
      <c r="Y11"/>
      <c r="Z11"/>
      <c r="AA11"/>
      <c r="AB11"/>
      <c r="AC11"/>
      <c r="AD11"/>
    </row>
    <row r="12" spans="1:30" ht="15" customHeight="1" x14ac:dyDescent="0.2">
      <c r="A12" s="2"/>
      <c r="B12" s="39" t="s">
        <v>2</v>
      </c>
      <c r="C12" s="9"/>
      <c r="D12" s="44">
        <v>8583</v>
      </c>
      <c r="E12" s="10"/>
      <c r="F12" s="21">
        <f>D12/$D$59*100</f>
        <v>2.7992759649723595</v>
      </c>
      <c r="G12" s="22"/>
      <c r="H12" s="21">
        <f>F12</f>
        <v>2.7992759649723595</v>
      </c>
      <c r="I12" s="22"/>
      <c r="J12" s="47">
        <v>29.967262739999999</v>
      </c>
      <c r="K12" s="10"/>
      <c r="L12" s="21">
        <f>J12/$J$59*100</f>
        <v>2.5835210611714783</v>
      </c>
      <c r="M12" s="22"/>
      <c r="N12" s="21">
        <f t="shared" ref="N12" si="0">L12</f>
        <v>2.5835210611714783</v>
      </c>
      <c r="O12" s="22"/>
      <c r="P12" s="23">
        <f>J12*1000/D12*1000</f>
        <v>3491.467172317371</v>
      </c>
      <c r="T12"/>
      <c r="U12"/>
      <c r="V12"/>
      <c r="W12"/>
      <c r="X12"/>
      <c r="Y12"/>
      <c r="Z12"/>
      <c r="AA12"/>
      <c r="AB12"/>
      <c r="AC12"/>
      <c r="AD12"/>
    </row>
    <row r="13" spans="1:30" ht="15" customHeight="1" x14ac:dyDescent="0.2">
      <c r="A13" s="2"/>
      <c r="B13" s="39" t="s">
        <v>3</v>
      </c>
      <c r="C13" s="9"/>
      <c r="D13" s="44">
        <v>16594</v>
      </c>
      <c r="E13" s="10"/>
      <c r="F13" s="21">
        <f t="shared" ref="F13:F59" si="1">D13/$D$59*100</f>
        <v>5.4119987606607634</v>
      </c>
      <c r="G13" s="22"/>
      <c r="H13" s="21">
        <f>H12+F13</f>
        <v>8.2112747256331229</v>
      </c>
      <c r="I13" s="22"/>
      <c r="J13" s="47">
        <v>59.617157569999904</v>
      </c>
      <c r="K13" s="10"/>
      <c r="L13" s="21">
        <f t="shared" ref="L13:L59" si="2">J13/$J$59*100</f>
        <v>5.139681375826366</v>
      </c>
      <c r="M13" s="22"/>
      <c r="N13" s="24">
        <f t="shared" ref="N13:N58" si="3">N12+L13</f>
        <v>7.7232024369978447</v>
      </c>
      <c r="O13" s="22"/>
      <c r="P13" s="23">
        <f t="shared" ref="P13:P59" si="4">J13*1000/D13*1000</f>
        <v>3592.693598288532</v>
      </c>
      <c r="T13"/>
      <c r="U13"/>
      <c r="V13"/>
      <c r="W13"/>
      <c r="X13"/>
      <c r="Y13"/>
      <c r="Z13"/>
      <c r="AA13"/>
      <c r="AB13"/>
      <c r="AC13"/>
      <c r="AD13"/>
    </row>
    <row r="14" spans="1:30" ht="15" customHeight="1" x14ac:dyDescent="0.2">
      <c r="A14" s="2"/>
      <c r="B14" s="39" t="s">
        <v>4</v>
      </c>
      <c r="C14" s="9"/>
      <c r="D14" s="44">
        <v>8865</v>
      </c>
      <c r="E14" s="10"/>
      <c r="F14" s="21">
        <f t="shared" si="1"/>
        <v>2.8912479819969672</v>
      </c>
      <c r="G14" s="22"/>
      <c r="H14" s="21">
        <f t="shared" ref="H14:H58" si="5">H13+F14</f>
        <v>11.10252270763009</v>
      </c>
      <c r="I14" s="22"/>
      <c r="J14" s="47">
        <v>30.43767051</v>
      </c>
      <c r="K14" s="10"/>
      <c r="L14" s="21">
        <f t="shared" si="2"/>
        <v>2.6240755953535917</v>
      </c>
      <c r="M14" s="22"/>
      <c r="N14" s="24">
        <f t="shared" si="3"/>
        <v>10.347278032351436</v>
      </c>
      <c r="O14" s="22"/>
      <c r="P14" s="23">
        <f t="shared" si="4"/>
        <v>3433.4653705583755</v>
      </c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">
      <c r="A15" s="2"/>
      <c r="B15" s="39" t="s">
        <v>5</v>
      </c>
      <c r="C15" s="9"/>
      <c r="D15" s="44">
        <v>7097</v>
      </c>
      <c r="E15" s="10"/>
      <c r="F15" s="21">
        <f t="shared" si="1"/>
        <v>2.3146290951192863</v>
      </c>
      <c r="G15" s="22"/>
      <c r="H15" s="21">
        <f t="shared" si="5"/>
        <v>13.417151802749377</v>
      </c>
      <c r="I15" s="22"/>
      <c r="J15" s="47">
        <v>24.321693870000001</v>
      </c>
      <c r="K15" s="10"/>
      <c r="L15" s="21">
        <f t="shared" si="2"/>
        <v>2.0968084039466808</v>
      </c>
      <c r="M15" s="22"/>
      <c r="N15" s="24">
        <f t="shared" si="3"/>
        <v>12.444086436298118</v>
      </c>
      <c r="O15" s="22"/>
      <c r="P15" s="23">
        <f t="shared" si="4"/>
        <v>3427.0387304494852</v>
      </c>
      <c r="T15"/>
      <c r="U15"/>
      <c r="V15"/>
      <c r="W15"/>
      <c r="X15"/>
      <c r="Y15"/>
      <c r="Z15"/>
      <c r="AA15"/>
      <c r="AB15"/>
      <c r="AC15"/>
      <c r="AD15"/>
    </row>
    <row r="16" spans="1:30" ht="15" customHeight="1" x14ac:dyDescent="0.2">
      <c r="A16" s="2"/>
      <c r="B16" s="40" t="s">
        <v>6</v>
      </c>
      <c r="C16" s="11"/>
      <c r="D16" s="45">
        <v>7377</v>
      </c>
      <c r="E16" s="12"/>
      <c r="F16" s="25">
        <f t="shared" si="1"/>
        <v>2.4059488283352084</v>
      </c>
      <c r="G16" s="26"/>
      <c r="H16" s="25">
        <f t="shared" si="5"/>
        <v>15.823100631084586</v>
      </c>
      <c r="I16" s="26"/>
      <c r="J16" s="48">
        <v>28.131979980000001</v>
      </c>
      <c r="K16" s="12"/>
      <c r="L16" s="25">
        <f t="shared" si="2"/>
        <v>2.4252986801417946</v>
      </c>
      <c r="M16" s="26"/>
      <c r="N16" s="27">
        <f t="shared" si="3"/>
        <v>14.869385116439913</v>
      </c>
      <c r="O16" s="26"/>
      <c r="P16" s="28">
        <f t="shared" si="4"/>
        <v>3813.4715982106545</v>
      </c>
      <c r="T16"/>
      <c r="U16"/>
      <c r="V16"/>
      <c r="W16"/>
      <c r="X16"/>
      <c r="Y16"/>
      <c r="Z16"/>
      <c r="AA16"/>
      <c r="AB16"/>
      <c r="AC16"/>
      <c r="AD16"/>
    </row>
    <row r="17" spans="2:30" ht="15" customHeight="1" x14ac:dyDescent="0.2">
      <c r="B17" s="39" t="s">
        <v>7</v>
      </c>
      <c r="C17" s="9"/>
      <c r="D17" s="44">
        <v>7886</v>
      </c>
      <c r="E17" s="10"/>
      <c r="F17" s="21">
        <f t="shared" si="1"/>
        <v>2.5719550576455816</v>
      </c>
      <c r="G17" s="22"/>
      <c r="H17" s="21">
        <f t="shared" si="5"/>
        <v>18.395055688730167</v>
      </c>
      <c r="I17" s="22"/>
      <c r="J17" s="47">
        <v>31.862624219999997</v>
      </c>
      <c r="K17" s="10"/>
      <c r="L17" s="21">
        <f t="shared" si="2"/>
        <v>2.7469229155416159</v>
      </c>
      <c r="M17" s="22"/>
      <c r="N17" s="24">
        <f t="shared" si="3"/>
        <v>17.616308031981529</v>
      </c>
      <c r="O17" s="22"/>
      <c r="P17" s="23">
        <f t="shared" si="4"/>
        <v>4040.4037813847326</v>
      </c>
      <c r="T17"/>
      <c r="U17"/>
      <c r="V17"/>
      <c r="W17"/>
      <c r="X17"/>
      <c r="Y17"/>
      <c r="Z17"/>
      <c r="AA17"/>
      <c r="AB17"/>
      <c r="AC17"/>
      <c r="AD17"/>
    </row>
    <row r="18" spans="2:30" ht="15" customHeight="1" x14ac:dyDescent="0.2">
      <c r="B18" s="39" t="s">
        <v>8</v>
      </c>
      <c r="C18" s="9"/>
      <c r="D18" s="44">
        <v>8477</v>
      </c>
      <c r="E18" s="10"/>
      <c r="F18" s="21">
        <f t="shared" si="1"/>
        <v>2.764704923112046</v>
      </c>
      <c r="G18" s="22"/>
      <c r="H18" s="21">
        <f t="shared" si="5"/>
        <v>21.159760611842213</v>
      </c>
      <c r="I18" s="22"/>
      <c r="J18" s="47">
        <v>34.36635785</v>
      </c>
      <c r="K18" s="10"/>
      <c r="L18" s="21">
        <f t="shared" si="2"/>
        <v>2.9627734128255838</v>
      </c>
      <c r="M18" s="22"/>
      <c r="N18" s="24">
        <f t="shared" si="3"/>
        <v>20.579081444807112</v>
      </c>
      <c r="O18" s="22"/>
      <c r="P18" s="23">
        <f t="shared" si="4"/>
        <v>4054.0707620620501</v>
      </c>
      <c r="T18"/>
      <c r="U18"/>
      <c r="V18"/>
      <c r="W18"/>
      <c r="X18"/>
      <c r="Y18"/>
      <c r="Z18"/>
      <c r="AA18"/>
      <c r="AB18"/>
      <c r="AC18"/>
      <c r="AD18"/>
    </row>
    <row r="19" spans="2:30" ht="15" customHeight="1" x14ac:dyDescent="0.2">
      <c r="B19" s="39" t="s">
        <v>9</v>
      </c>
      <c r="C19" s="9"/>
      <c r="D19" s="44">
        <v>14281</v>
      </c>
      <c r="E19" s="10"/>
      <c r="F19" s="21">
        <f t="shared" si="1"/>
        <v>4.6576325359163766</v>
      </c>
      <c r="G19" s="22"/>
      <c r="H19" s="21">
        <f t="shared" si="5"/>
        <v>25.81739314775859</v>
      </c>
      <c r="I19" s="22"/>
      <c r="J19" s="47">
        <v>54.901362039999903</v>
      </c>
      <c r="K19" s="10"/>
      <c r="L19" s="21">
        <f t="shared" si="2"/>
        <v>4.733125822933939</v>
      </c>
      <c r="M19" s="22"/>
      <c r="N19" s="24">
        <f t="shared" si="3"/>
        <v>25.312207267741051</v>
      </c>
      <c r="O19" s="22"/>
      <c r="P19" s="23">
        <f t="shared" si="4"/>
        <v>3844.3639829143553</v>
      </c>
      <c r="T19"/>
      <c r="U19"/>
      <c r="V19"/>
      <c r="W19"/>
      <c r="X19"/>
      <c r="Y19"/>
      <c r="Z19"/>
      <c r="AA19"/>
      <c r="AB19"/>
      <c r="AC19"/>
      <c r="AD19"/>
    </row>
    <row r="20" spans="2:30" ht="15" customHeight="1" x14ac:dyDescent="0.2">
      <c r="B20" s="39" t="s">
        <v>10</v>
      </c>
      <c r="C20" s="9"/>
      <c r="D20" s="44">
        <v>16695</v>
      </c>
      <c r="E20" s="10"/>
      <c r="F20" s="21">
        <f t="shared" si="1"/>
        <v>5.4449390929993635</v>
      </c>
      <c r="G20" s="22"/>
      <c r="H20" s="21">
        <f t="shared" si="5"/>
        <v>31.262332240757953</v>
      </c>
      <c r="I20" s="22"/>
      <c r="J20" s="47">
        <v>63.621014439999996</v>
      </c>
      <c r="K20" s="10"/>
      <c r="L20" s="21">
        <f t="shared" si="2"/>
        <v>5.4848596671941054</v>
      </c>
      <c r="M20" s="22"/>
      <c r="N20" s="24">
        <f t="shared" si="3"/>
        <v>30.797066934935156</v>
      </c>
      <c r="O20" s="22"/>
      <c r="P20" s="23">
        <f t="shared" si="4"/>
        <v>3810.7825360886491</v>
      </c>
      <c r="T20"/>
      <c r="U20"/>
      <c r="V20"/>
      <c r="W20"/>
      <c r="X20"/>
      <c r="Y20"/>
      <c r="Z20"/>
      <c r="AA20"/>
      <c r="AB20"/>
      <c r="AC20"/>
      <c r="AD20"/>
    </row>
    <row r="21" spans="2:30" ht="15" customHeight="1" x14ac:dyDescent="0.2">
      <c r="B21" s="40" t="s">
        <v>11</v>
      </c>
      <c r="C21" s="11"/>
      <c r="D21" s="45">
        <v>17440</v>
      </c>
      <c r="E21" s="12"/>
      <c r="F21" s="25">
        <f t="shared" si="1"/>
        <v>5.6879148117345864</v>
      </c>
      <c r="G21" s="26"/>
      <c r="H21" s="25">
        <f t="shared" si="5"/>
        <v>36.950247052492543</v>
      </c>
      <c r="I21" s="26"/>
      <c r="J21" s="48">
        <v>66.263848949999996</v>
      </c>
      <c r="K21" s="12"/>
      <c r="L21" s="25">
        <f t="shared" si="2"/>
        <v>5.7127022525184614</v>
      </c>
      <c r="M21" s="26"/>
      <c r="N21" s="27">
        <f t="shared" si="3"/>
        <v>36.509769187453614</v>
      </c>
      <c r="O21" s="26"/>
      <c r="P21" s="28">
        <f t="shared" si="4"/>
        <v>3799.5326232798161</v>
      </c>
      <c r="T21"/>
      <c r="U21"/>
      <c r="V21"/>
      <c r="W21"/>
      <c r="X21"/>
      <c r="Y21"/>
      <c r="Z21"/>
      <c r="AA21"/>
      <c r="AB21"/>
      <c r="AC21"/>
      <c r="AD21"/>
    </row>
    <row r="22" spans="2:30" ht="15" customHeight="1" x14ac:dyDescent="0.2">
      <c r="B22" s="39" t="s">
        <v>12</v>
      </c>
      <c r="C22" s="9"/>
      <c r="D22" s="44">
        <v>17658</v>
      </c>
      <c r="E22" s="10"/>
      <c r="F22" s="21">
        <f t="shared" si="1"/>
        <v>5.7590137468812683</v>
      </c>
      <c r="G22" s="22"/>
      <c r="H22" s="21">
        <f t="shared" si="5"/>
        <v>42.709260799373808</v>
      </c>
      <c r="I22" s="22"/>
      <c r="J22" s="47">
        <v>66.432073820000099</v>
      </c>
      <c r="K22" s="10"/>
      <c r="L22" s="21">
        <f t="shared" si="2"/>
        <v>5.7272051618575235</v>
      </c>
      <c r="M22" s="22"/>
      <c r="N22" s="24">
        <f t="shared" si="3"/>
        <v>42.23697434931114</v>
      </c>
      <c r="O22" s="22"/>
      <c r="P22" s="23">
        <f t="shared" si="4"/>
        <v>3762.1516491108896</v>
      </c>
    </row>
    <row r="23" spans="2:30" ht="15" customHeight="1" x14ac:dyDescent="0.2">
      <c r="B23" s="39" t="s">
        <v>13</v>
      </c>
      <c r="C23" s="9"/>
      <c r="D23" s="44">
        <v>17642</v>
      </c>
      <c r="E23" s="10"/>
      <c r="F23" s="21">
        <f t="shared" si="1"/>
        <v>5.7537954764117867</v>
      </c>
      <c r="G23" s="22"/>
      <c r="H23" s="21">
        <f t="shared" si="5"/>
        <v>48.463056275785597</v>
      </c>
      <c r="I23" s="22"/>
      <c r="J23" s="47">
        <v>66.710277860000005</v>
      </c>
      <c r="K23" s="10"/>
      <c r="L23" s="21">
        <f t="shared" si="2"/>
        <v>5.7511895345003863</v>
      </c>
      <c r="M23" s="22"/>
      <c r="N23" s="24">
        <f t="shared" si="3"/>
        <v>47.988163883811524</v>
      </c>
      <c r="O23" s="22"/>
      <c r="P23" s="23">
        <f t="shared" si="4"/>
        <v>3781.3330608774518</v>
      </c>
    </row>
    <row r="24" spans="2:30" ht="15" customHeight="1" x14ac:dyDescent="0.2">
      <c r="B24" s="39" t="s">
        <v>14</v>
      </c>
      <c r="C24" s="9"/>
      <c r="D24" s="44">
        <v>16869</v>
      </c>
      <c r="E24" s="10"/>
      <c r="F24" s="21">
        <f t="shared" si="1"/>
        <v>5.5016877843549725</v>
      </c>
      <c r="G24" s="22"/>
      <c r="H24" s="21">
        <f t="shared" si="5"/>
        <v>53.964744060140568</v>
      </c>
      <c r="I24" s="22"/>
      <c r="J24" s="47">
        <v>63.528235810000098</v>
      </c>
      <c r="K24" s="10"/>
      <c r="L24" s="21">
        <f t="shared" si="2"/>
        <v>5.4768610873200947</v>
      </c>
      <c r="M24" s="22"/>
      <c r="N24" s="24">
        <f t="shared" si="3"/>
        <v>53.465024971131619</v>
      </c>
      <c r="O24" s="22"/>
      <c r="P24" s="23">
        <f t="shared" si="4"/>
        <v>3765.9752095559961</v>
      </c>
    </row>
    <row r="25" spans="2:30" ht="15" customHeight="1" x14ac:dyDescent="0.2">
      <c r="B25" s="39" t="s">
        <v>15</v>
      </c>
      <c r="C25" s="9"/>
      <c r="D25" s="44">
        <v>15376</v>
      </c>
      <c r="E25" s="10"/>
      <c r="F25" s="21">
        <f t="shared" si="1"/>
        <v>5.0147579211715021</v>
      </c>
      <c r="G25" s="22"/>
      <c r="H25" s="21">
        <f t="shared" si="5"/>
        <v>58.979501981312069</v>
      </c>
      <c r="I25" s="22"/>
      <c r="J25" s="47">
        <v>58.323404259999904</v>
      </c>
      <c r="K25" s="10"/>
      <c r="L25" s="21">
        <f t="shared" si="2"/>
        <v>5.0281450318718059</v>
      </c>
      <c r="M25" s="22"/>
      <c r="N25" s="24">
        <f t="shared" si="3"/>
        <v>58.493170003003428</v>
      </c>
      <c r="O25" s="22"/>
      <c r="P25" s="23">
        <f t="shared" si="4"/>
        <v>3793.145438345467</v>
      </c>
    </row>
    <row r="26" spans="2:30" ht="15" customHeight="1" x14ac:dyDescent="0.2">
      <c r="B26" s="40" t="s">
        <v>16</v>
      </c>
      <c r="C26" s="11"/>
      <c r="D26" s="45">
        <v>13940</v>
      </c>
      <c r="E26" s="12"/>
      <c r="F26" s="25">
        <f t="shared" si="1"/>
        <v>4.5464181465355571</v>
      </c>
      <c r="G26" s="26"/>
      <c r="H26" s="25">
        <f t="shared" si="5"/>
        <v>63.525920127847627</v>
      </c>
      <c r="I26" s="26"/>
      <c r="J26" s="48">
        <v>53.148017250000002</v>
      </c>
      <c r="K26" s="12"/>
      <c r="L26" s="25">
        <f t="shared" si="2"/>
        <v>4.5819674328013065</v>
      </c>
      <c r="M26" s="26"/>
      <c r="N26" s="27">
        <f t="shared" si="3"/>
        <v>63.075137435804734</v>
      </c>
      <c r="O26" s="26"/>
      <c r="P26" s="28">
        <f t="shared" si="4"/>
        <v>3812.6267754662845</v>
      </c>
    </row>
    <row r="27" spans="2:30" ht="15" customHeight="1" x14ac:dyDescent="0.2">
      <c r="B27" s="39" t="s">
        <v>17</v>
      </c>
      <c r="C27" s="9"/>
      <c r="D27" s="44">
        <v>12485</v>
      </c>
      <c r="E27" s="10"/>
      <c r="F27" s="21">
        <f t="shared" si="1"/>
        <v>4.0718816757171048</v>
      </c>
      <c r="G27" s="22"/>
      <c r="H27" s="21">
        <f t="shared" si="5"/>
        <v>67.597801803564735</v>
      </c>
      <c r="I27" s="22"/>
      <c r="J27" s="47">
        <v>47.197530890000003</v>
      </c>
      <c r="K27" s="10"/>
      <c r="L27" s="21">
        <f t="shared" si="2"/>
        <v>4.0689673977746299</v>
      </c>
      <c r="M27" s="22"/>
      <c r="N27" s="24">
        <f t="shared" si="3"/>
        <v>67.144104833579362</v>
      </c>
      <c r="O27" s="22"/>
      <c r="P27" s="23">
        <f t="shared" si="4"/>
        <v>3780.338877853424</v>
      </c>
    </row>
    <row r="28" spans="2:30" ht="15" customHeight="1" x14ac:dyDescent="0.2">
      <c r="B28" s="39" t="s">
        <v>18</v>
      </c>
      <c r="C28" s="9"/>
      <c r="D28" s="44">
        <v>11210</v>
      </c>
      <c r="E28" s="10"/>
      <c r="F28" s="21">
        <f t="shared" si="1"/>
        <v>3.6560507476803159</v>
      </c>
      <c r="G28" s="22"/>
      <c r="H28" s="21">
        <f t="shared" si="5"/>
        <v>71.253852551245046</v>
      </c>
      <c r="I28" s="22"/>
      <c r="J28" s="47">
        <v>42.564485670000096</v>
      </c>
      <c r="K28" s="10"/>
      <c r="L28" s="21">
        <f t="shared" si="2"/>
        <v>3.6695458687855065</v>
      </c>
      <c r="M28" s="22"/>
      <c r="N28" s="24">
        <f t="shared" si="3"/>
        <v>70.813650702364868</v>
      </c>
      <c r="O28" s="22"/>
      <c r="P28" s="23">
        <f t="shared" si="4"/>
        <v>3797.0103184656641</v>
      </c>
    </row>
    <row r="29" spans="2:30" ht="15" customHeight="1" x14ac:dyDescent="0.2">
      <c r="B29" s="39" t="s">
        <v>19</v>
      </c>
      <c r="C29" s="9"/>
      <c r="D29" s="44">
        <v>9753</v>
      </c>
      <c r="E29" s="10"/>
      <c r="F29" s="21">
        <f t="shared" si="1"/>
        <v>3.1808619930531772</v>
      </c>
      <c r="G29" s="22"/>
      <c r="H29" s="21">
        <f t="shared" si="5"/>
        <v>74.434714544298217</v>
      </c>
      <c r="I29" s="22"/>
      <c r="J29" s="47">
        <v>37.26944048</v>
      </c>
      <c r="K29" s="10"/>
      <c r="L29" s="21">
        <f t="shared" si="2"/>
        <v>3.2130523649607396</v>
      </c>
      <c r="M29" s="22"/>
      <c r="N29" s="24">
        <f t="shared" si="3"/>
        <v>74.026703067325613</v>
      </c>
      <c r="O29" s="22"/>
      <c r="P29" s="23">
        <f t="shared" si="4"/>
        <v>3821.330921767661</v>
      </c>
    </row>
    <row r="30" spans="2:30" ht="15" customHeight="1" x14ac:dyDescent="0.2">
      <c r="B30" s="39" t="s">
        <v>20</v>
      </c>
      <c r="C30" s="9"/>
      <c r="D30" s="44">
        <v>8702</v>
      </c>
      <c r="E30" s="10"/>
      <c r="F30" s="21">
        <f t="shared" si="1"/>
        <v>2.8380868515891264</v>
      </c>
      <c r="G30" s="22"/>
      <c r="H30" s="21">
        <f t="shared" si="5"/>
        <v>77.272801395887342</v>
      </c>
      <c r="I30" s="22"/>
      <c r="J30" s="47">
        <v>33.338146330000001</v>
      </c>
      <c r="K30" s="10"/>
      <c r="L30" s="21">
        <f t="shared" si="2"/>
        <v>2.8741298106285309</v>
      </c>
      <c r="M30" s="22"/>
      <c r="N30" s="24">
        <f t="shared" si="3"/>
        <v>76.900832877954144</v>
      </c>
      <c r="O30" s="22"/>
      <c r="P30" s="23">
        <f t="shared" si="4"/>
        <v>3831.0901321535284</v>
      </c>
    </row>
    <row r="31" spans="2:30" ht="15" customHeight="1" x14ac:dyDescent="0.2">
      <c r="B31" s="40" t="s">
        <v>21</v>
      </c>
      <c r="C31" s="11"/>
      <c r="D31" s="45">
        <v>7663</v>
      </c>
      <c r="E31" s="12"/>
      <c r="F31" s="25">
        <f t="shared" si="1"/>
        <v>2.4992254129771867</v>
      </c>
      <c r="G31" s="26"/>
      <c r="H31" s="25">
        <f t="shared" si="5"/>
        <v>79.772026808864524</v>
      </c>
      <c r="I31" s="26"/>
      <c r="J31" s="48">
        <v>29.451463030000003</v>
      </c>
      <c r="K31" s="12"/>
      <c r="L31" s="25">
        <f t="shared" si="2"/>
        <v>2.5390532221935653</v>
      </c>
      <c r="M31" s="26"/>
      <c r="N31" s="27">
        <f t="shared" si="3"/>
        <v>79.439886100147703</v>
      </c>
      <c r="O31" s="26"/>
      <c r="P31" s="28">
        <f t="shared" si="4"/>
        <v>3843.333293749185</v>
      </c>
    </row>
    <row r="32" spans="2:30" ht="15" customHeight="1" x14ac:dyDescent="0.2">
      <c r="B32" s="39" t="s">
        <v>22</v>
      </c>
      <c r="C32" s="9"/>
      <c r="D32" s="44">
        <v>6825</v>
      </c>
      <c r="E32" s="10"/>
      <c r="F32" s="21">
        <f t="shared" si="1"/>
        <v>2.2259184971381045</v>
      </c>
      <c r="G32" s="22"/>
      <c r="H32" s="21">
        <f t="shared" si="5"/>
        <v>81.997945306002634</v>
      </c>
      <c r="I32" s="22"/>
      <c r="J32" s="47">
        <v>26.025527459999999</v>
      </c>
      <c r="K32" s="10"/>
      <c r="L32" s="21">
        <f t="shared" si="2"/>
        <v>2.2436983619214148</v>
      </c>
      <c r="M32" s="22"/>
      <c r="N32" s="24">
        <f t="shared" si="3"/>
        <v>81.68358446206912</v>
      </c>
      <c r="O32" s="22"/>
      <c r="P32" s="23">
        <f t="shared" si="4"/>
        <v>3813.2640967032962</v>
      </c>
    </row>
    <row r="33" spans="2:16" ht="15" customHeight="1" x14ac:dyDescent="0.2">
      <c r="B33" s="39" t="s">
        <v>23</v>
      </c>
      <c r="C33" s="9"/>
      <c r="D33" s="44">
        <v>11865</v>
      </c>
      <c r="E33" s="10"/>
      <c r="F33" s="21">
        <f t="shared" si="1"/>
        <v>3.869673695024705</v>
      </c>
      <c r="G33" s="22"/>
      <c r="H33" s="21">
        <f t="shared" si="5"/>
        <v>85.867619001027336</v>
      </c>
      <c r="I33" s="22"/>
      <c r="J33" s="47">
        <v>44.782444549999994</v>
      </c>
      <c r="K33" s="10"/>
      <c r="L33" s="21">
        <f t="shared" si="2"/>
        <v>3.8607593115683034</v>
      </c>
      <c r="M33" s="22"/>
      <c r="N33" s="24">
        <f t="shared" si="3"/>
        <v>85.544343773637422</v>
      </c>
      <c r="O33" s="22"/>
      <c r="P33" s="23">
        <f t="shared" si="4"/>
        <v>3774.3316097766533</v>
      </c>
    </row>
    <row r="34" spans="2:16" ht="15" customHeight="1" x14ac:dyDescent="0.2">
      <c r="B34" s="39" t="s">
        <v>24</v>
      </c>
      <c r="C34" s="9"/>
      <c r="D34" s="44">
        <v>9698</v>
      </c>
      <c r="E34" s="10"/>
      <c r="F34" s="21">
        <f t="shared" si="1"/>
        <v>3.1629241883143351</v>
      </c>
      <c r="G34" s="22"/>
      <c r="H34" s="21">
        <f t="shared" si="5"/>
        <v>89.030543189341671</v>
      </c>
      <c r="I34" s="22"/>
      <c r="J34" s="47">
        <v>35.834689790000105</v>
      </c>
      <c r="K34" s="10"/>
      <c r="L34" s="21">
        <f t="shared" si="2"/>
        <v>3.0893604329579758</v>
      </c>
      <c r="M34" s="22"/>
      <c r="N34" s="24">
        <f t="shared" si="3"/>
        <v>88.633704206595397</v>
      </c>
      <c r="O34" s="22"/>
      <c r="P34" s="23">
        <f t="shared" si="4"/>
        <v>3695.0597844916588</v>
      </c>
    </row>
    <row r="35" spans="2:16" ht="15" customHeight="1" x14ac:dyDescent="0.2">
      <c r="B35" s="39" t="s">
        <v>25</v>
      </c>
      <c r="C35" s="9"/>
      <c r="D35" s="44">
        <v>6983</v>
      </c>
      <c r="E35" s="10"/>
      <c r="F35" s="21">
        <f t="shared" si="1"/>
        <v>2.2774489180242323</v>
      </c>
      <c r="G35" s="22"/>
      <c r="H35" s="21">
        <f t="shared" si="5"/>
        <v>91.307992107365905</v>
      </c>
      <c r="I35" s="22"/>
      <c r="J35" s="47">
        <v>26.606476219999998</v>
      </c>
      <c r="K35" s="10"/>
      <c r="L35" s="21">
        <f t="shared" si="2"/>
        <v>2.2937827947220812</v>
      </c>
      <c r="M35" s="22"/>
      <c r="N35" s="24">
        <f t="shared" si="3"/>
        <v>90.927487001317473</v>
      </c>
      <c r="O35" s="22"/>
      <c r="P35" s="23">
        <f t="shared" si="4"/>
        <v>3810.1784648431903</v>
      </c>
    </row>
    <row r="36" spans="2:16" ht="15" customHeight="1" x14ac:dyDescent="0.2">
      <c r="B36" s="40" t="s">
        <v>26</v>
      </c>
      <c r="C36" s="11"/>
      <c r="D36" s="45">
        <v>4850</v>
      </c>
      <c r="E36" s="12"/>
      <c r="F36" s="25">
        <f t="shared" si="1"/>
        <v>1.5817882360615103</v>
      </c>
      <c r="G36" s="26"/>
      <c r="H36" s="25">
        <f t="shared" si="5"/>
        <v>92.889780343427418</v>
      </c>
      <c r="I36" s="26"/>
      <c r="J36" s="48">
        <v>18.88367611</v>
      </c>
      <c r="K36" s="12"/>
      <c r="L36" s="25">
        <f t="shared" si="2"/>
        <v>1.6279890280871776</v>
      </c>
      <c r="M36" s="26"/>
      <c r="N36" s="27">
        <f t="shared" si="3"/>
        <v>92.555476029404645</v>
      </c>
      <c r="O36" s="26"/>
      <c r="P36" s="28">
        <f t="shared" si="4"/>
        <v>3893.5414659793819</v>
      </c>
    </row>
    <row r="37" spans="2:16" ht="15" customHeight="1" x14ac:dyDescent="0.2">
      <c r="B37" s="39" t="s">
        <v>27</v>
      </c>
      <c r="C37" s="9"/>
      <c r="D37" s="44">
        <v>3789</v>
      </c>
      <c r="E37" s="10"/>
      <c r="F37" s="21">
        <f t="shared" si="1"/>
        <v>1.2357516755540336</v>
      </c>
      <c r="G37" s="22"/>
      <c r="H37" s="21">
        <f t="shared" si="5"/>
        <v>94.125532018981446</v>
      </c>
      <c r="I37" s="22"/>
      <c r="J37" s="47">
        <v>14.66901775</v>
      </c>
      <c r="K37" s="10"/>
      <c r="L37" s="21">
        <f t="shared" si="2"/>
        <v>1.264637235393467</v>
      </c>
      <c r="M37" s="22"/>
      <c r="N37" s="24">
        <f t="shared" si="3"/>
        <v>93.82011326479811</v>
      </c>
      <c r="O37" s="22"/>
      <c r="P37" s="23">
        <f t="shared" si="4"/>
        <v>3871.4747294800741</v>
      </c>
    </row>
    <row r="38" spans="2:16" ht="15" customHeight="1" x14ac:dyDescent="0.2">
      <c r="B38" s="39" t="s">
        <v>28</v>
      </c>
      <c r="C38" s="9"/>
      <c r="D38" s="44">
        <v>2859</v>
      </c>
      <c r="E38" s="10"/>
      <c r="F38" s="21">
        <f t="shared" si="1"/>
        <v>0.93243970451543468</v>
      </c>
      <c r="G38" s="22"/>
      <c r="H38" s="21">
        <f t="shared" si="5"/>
        <v>95.057971723496877</v>
      </c>
      <c r="I38" s="22"/>
      <c r="J38" s="47">
        <v>11.13693335</v>
      </c>
      <c r="K38" s="10"/>
      <c r="L38" s="21">
        <f t="shared" si="2"/>
        <v>0.96013113096855462</v>
      </c>
      <c r="M38" s="22"/>
      <c r="N38" s="24">
        <f t="shared" si="3"/>
        <v>94.780244395766658</v>
      </c>
      <c r="O38" s="22"/>
      <c r="P38" s="23">
        <f t="shared" si="4"/>
        <v>3895.394665967121</v>
      </c>
    </row>
    <row r="39" spans="2:16" ht="15" customHeight="1" x14ac:dyDescent="0.2">
      <c r="B39" s="39" t="s">
        <v>29</v>
      </c>
      <c r="C39" s="9"/>
      <c r="D39" s="44">
        <v>2324</v>
      </c>
      <c r="E39" s="10"/>
      <c r="F39" s="21">
        <f t="shared" si="1"/>
        <v>0.75795378569215466</v>
      </c>
      <c r="G39" s="22"/>
      <c r="H39" s="21">
        <f t="shared" si="5"/>
        <v>95.815925509189029</v>
      </c>
      <c r="I39" s="22"/>
      <c r="J39" s="47">
        <v>9.1804785800000097</v>
      </c>
      <c r="K39" s="10"/>
      <c r="L39" s="21">
        <f t="shared" si="2"/>
        <v>0.79146233571093427</v>
      </c>
      <c r="M39" s="22"/>
      <c r="N39" s="24">
        <f t="shared" si="3"/>
        <v>95.57170673147759</v>
      </c>
      <c r="O39" s="22"/>
      <c r="P39" s="23">
        <f t="shared" si="4"/>
        <v>3950.2919879518113</v>
      </c>
    </row>
    <row r="40" spans="2:16" ht="15" customHeight="1" x14ac:dyDescent="0.2">
      <c r="B40" s="39" t="s">
        <v>30</v>
      </c>
      <c r="C40" s="9"/>
      <c r="D40" s="44">
        <v>1862</v>
      </c>
      <c r="E40" s="10"/>
      <c r="F40" s="21">
        <f t="shared" si="1"/>
        <v>0.60727622588588293</v>
      </c>
      <c r="G40" s="22"/>
      <c r="H40" s="21">
        <f t="shared" si="5"/>
        <v>96.423201735074912</v>
      </c>
      <c r="I40" s="22"/>
      <c r="J40" s="47">
        <v>7.3093198299999997</v>
      </c>
      <c r="K40" s="10"/>
      <c r="L40" s="21">
        <f t="shared" si="2"/>
        <v>0.63014703369745706</v>
      </c>
      <c r="M40" s="22"/>
      <c r="N40" s="24">
        <f t="shared" si="3"/>
        <v>96.201853765175045</v>
      </c>
      <c r="O40" s="22"/>
      <c r="P40" s="23">
        <f t="shared" si="4"/>
        <v>3925.5208539205155</v>
      </c>
    </row>
    <row r="41" spans="2:16" ht="15" customHeight="1" x14ac:dyDescent="0.2">
      <c r="B41" s="40" t="s">
        <v>31</v>
      </c>
      <c r="C41" s="11"/>
      <c r="D41" s="45">
        <v>1587</v>
      </c>
      <c r="E41" s="12"/>
      <c r="F41" s="25">
        <f t="shared" si="1"/>
        <v>0.51758720219167353</v>
      </c>
      <c r="G41" s="26"/>
      <c r="H41" s="25">
        <f t="shared" si="5"/>
        <v>96.940788937266589</v>
      </c>
      <c r="I41" s="26"/>
      <c r="J41" s="48">
        <v>6.1909610900000001</v>
      </c>
      <c r="K41" s="12"/>
      <c r="L41" s="25">
        <f t="shared" si="2"/>
        <v>0.53373170928817815</v>
      </c>
      <c r="M41" s="26"/>
      <c r="N41" s="27">
        <f t="shared" si="3"/>
        <v>96.735585474463221</v>
      </c>
      <c r="O41" s="26"/>
      <c r="P41" s="28">
        <f t="shared" si="4"/>
        <v>3901.0466855702584</v>
      </c>
    </row>
    <row r="42" spans="2:16" ht="15" customHeight="1" x14ac:dyDescent="0.2">
      <c r="B42" s="39" t="s">
        <v>32</v>
      </c>
      <c r="C42" s="9"/>
      <c r="D42" s="44">
        <v>1319</v>
      </c>
      <c r="E42" s="10"/>
      <c r="F42" s="21">
        <f t="shared" si="1"/>
        <v>0.43018117182786231</v>
      </c>
      <c r="G42" s="22"/>
      <c r="H42" s="21">
        <f t="shared" si="5"/>
        <v>97.370970109094458</v>
      </c>
      <c r="I42" s="22"/>
      <c r="J42" s="47">
        <v>5.2588329299999996</v>
      </c>
      <c r="K42" s="10"/>
      <c r="L42" s="21">
        <f t="shared" si="2"/>
        <v>0.45337159251793285</v>
      </c>
      <c r="M42" s="22"/>
      <c r="N42" s="24">
        <f t="shared" si="3"/>
        <v>97.18895706698116</v>
      </c>
      <c r="O42" s="22"/>
      <c r="P42" s="23">
        <f t="shared" si="4"/>
        <v>3986.9847839272174</v>
      </c>
    </row>
    <row r="43" spans="2:16" ht="15" customHeight="1" x14ac:dyDescent="0.2">
      <c r="B43" s="39" t="s">
        <v>33</v>
      </c>
      <c r="C43" s="9"/>
      <c r="D43" s="44">
        <v>1914</v>
      </c>
      <c r="E43" s="10"/>
      <c r="F43" s="21">
        <f t="shared" si="1"/>
        <v>0.62423560491169705</v>
      </c>
      <c r="G43" s="22"/>
      <c r="H43" s="21">
        <f t="shared" si="5"/>
        <v>97.995205714006161</v>
      </c>
      <c r="I43" s="22"/>
      <c r="J43" s="47">
        <v>7.7387062800000006</v>
      </c>
      <c r="K43" s="10"/>
      <c r="L43" s="21">
        <f t="shared" si="2"/>
        <v>0.66716506055500968</v>
      </c>
      <c r="M43" s="22"/>
      <c r="N43" s="24">
        <f t="shared" si="3"/>
        <v>97.856122127536167</v>
      </c>
      <c r="O43" s="22"/>
      <c r="P43" s="23">
        <f t="shared" si="4"/>
        <v>4043.2112225705332</v>
      </c>
    </row>
    <row r="44" spans="2:16" ht="15" customHeight="1" x14ac:dyDescent="0.2">
      <c r="B44" s="39" t="s">
        <v>34</v>
      </c>
      <c r="C44" s="9"/>
      <c r="D44" s="44">
        <v>1420</v>
      </c>
      <c r="E44" s="10"/>
      <c r="F44" s="21">
        <f t="shared" si="1"/>
        <v>0.46312150416646286</v>
      </c>
      <c r="G44" s="22"/>
      <c r="H44" s="21">
        <f t="shared" si="5"/>
        <v>98.458327218172627</v>
      </c>
      <c r="I44" s="22"/>
      <c r="J44" s="47">
        <v>5.6556821900000003</v>
      </c>
      <c r="K44" s="10"/>
      <c r="L44" s="21">
        <f t="shared" si="2"/>
        <v>0.48758454116845479</v>
      </c>
      <c r="M44" s="22"/>
      <c r="N44" s="24">
        <f t="shared" si="3"/>
        <v>98.343706668704627</v>
      </c>
      <c r="O44" s="22"/>
      <c r="P44" s="23">
        <f t="shared" si="4"/>
        <v>3982.8747816901414</v>
      </c>
    </row>
    <row r="45" spans="2:16" ht="15" customHeight="1" x14ac:dyDescent="0.2">
      <c r="B45" s="39" t="s">
        <v>35</v>
      </c>
      <c r="C45" s="9"/>
      <c r="D45" s="44">
        <v>1017</v>
      </c>
      <c r="E45" s="10"/>
      <c r="F45" s="21">
        <f t="shared" si="1"/>
        <v>0.33168631671640331</v>
      </c>
      <c r="G45" s="22"/>
      <c r="H45" s="21">
        <f t="shared" si="5"/>
        <v>98.790013534889027</v>
      </c>
      <c r="I45" s="22"/>
      <c r="J45" s="47">
        <v>4.0414091800000005</v>
      </c>
      <c r="K45" s="10"/>
      <c r="L45" s="21">
        <f t="shared" si="2"/>
        <v>0.34841573032311446</v>
      </c>
      <c r="M45" s="22"/>
      <c r="N45" s="24">
        <f t="shared" si="3"/>
        <v>98.692122399027738</v>
      </c>
      <c r="O45" s="22"/>
      <c r="P45" s="23">
        <f t="shared" si="4"/>
        <v>3973.8536676499516</v>
      </c>
    </row>
    <row r="46" spans="2:16" ht="15" customHeight="1" x14ac:dyDescent="0.2">
      <c r="B46" s="40" t="s">
        <v>36</v>
      </c>
      <c r="C46" s="11"/>
      <c r="D46" s="45">
        <v>810</v>
      </c>
      <c r="E46" s="12"/>
      <c r="F46" s="25">
        <f t="shared" si="1"/>
        <v>0.26417494251748935</v>
      </c>
      <c r="G46" s="26"/>
      <c r="H46" s="25">
        <f t="shared" si="5"/>
        <v>99.054188477406512</v>
      </c>
      <c r="I46" s="26"/>
      <c r="J46" s="48">
        <v>3.26322673</v>
      </c>
      <c r="K46" s="12"/>
      <c r="L46" s="25">
        <f t="shared" si="2"/>
        <v>0.28132749585699174</v>
      </c>
      <c r="M46" s="26"/>
      <c r="N46" s="27">
        <f t="shared" si="3"/>
        <v>98.973449894884723</v>
      </c>
      <c r="O46" s="26"/>
      <c r="P46" s="28">
        <f t="shared" si="4"/>
        <v>4028.6749753086415</v>
      </c>
    </row>
    <row r="47" spans="2:16" ht="15" customHeight="1" x14ac:dyDescent="0.2">
      <c r="B47" s="39" t="s">
        <v>37</v>
      </c>
      <c r="C47" s="9"/>
      <c r="D47" s="44">
        <v>521</v>
      </c>
      <c r="E47" s="10"/>
      <c r="F47" s="21">
        <f t="shared" si="1"/>
        <v>0.16991993216248388</v>
      </c>
      <c r="G47" s="22"/>
      <c r="H47" s="21">
        <f t="shared" si="5"/>
        <v>99.224108409568998</v>
      </c>
      <c r="I47" s="22"/>
      <c r="J47" s="47">
        <v>2.1427607400000004</v>
      </c>
      <c r="K47" s="10"/>
      <c r="L47" s="21">
        <f t="shared" si="2"/>
        <v>0.18473050237758831</v>
      </c>
      <c r="M47" s="22"/>
      <c r="N47" s="24">
        <f t="shared" si="3"/>
        <v>99.158180397262313</v>
      </c>
      <c r="O47" s="22"/>
      <c r="P47" s="23">
        <f t="shared" si="4"/>
        <v>4112.78452975048</v>
      </c>
    </row>
    <row r="48" spans="2:16" ht="15" customHeight="1" x14ac:dyDescent="0.2">
      <c r="B48" s="39" t="s">
        <v>38</v>
      </c>
      <c r="C48" s="9"/>
      <c r="D48" s="44">
        <v>437</v>
      </c>
      <c r="E48" s="10"/>
      <c r="F48" s="21">
        <f t="shared" si="1"/>
        <v>0.14252401219770722</v>
      </c>
      <c r="G48" s="22"/>
      <c r="H48" s="21">
        <f t="shared" si="5"/>
        <v>99.36663242176671</v>
      </c>
      <c r="I48" s="22"/>
      <c r="J48" s="47">
        <v>1.7843038</v>
      </c>
      <c r="K48" s="10"/>
      <c r="L48" s="21">
        <f t="shared" si="2"/>
        <v>0.15382741115941848</v>
      </c>
      <c r="M48" s="22"/>
      <c r="N48" s="24">
        <f t="shared" si="3"/>
        <v>99.312007808421725</v>
      </c>
      <c r="O48" s="22"/>
      <c r="P48" s="23">
        <f t="shared" si="4"/>
        <v>4083.0750572082384</v>
      </c>
    </row>
    <row r="49" spans="2:16" ht="15" customHeight="1" x14ac:dyDescent="0.2">
      <c r="B49" s="39" t="s">
        <v>39</v>
      </c>
      <c r="C49" s="9"/>
      <c r="D49" s="44">
        <v>930</v>
      </c>
      <c r="E49" s="10"/>
      <c r="F49" s="21">
        <f t="shared" si="1"/>
        <v>0.30331197103859892</v>
      </c>
      <c r="G49" s="22"/>
      <c r="H49" s="21">
        <f t="shared" si="5"/>
        <v>99.669944392805306</v>
      </c>
      <c r="I49" s="22"/>
      <c r="J49" s="47">
        <v>3.75414183</v>
      </c>
      <c r="K49" s="10"/>
      <c r="L49" s="21">
        <f t="shared" si="2"/>
        <v>0.32364999661726984</v>
      </c>
      <c r="M49" s="22"/>
      <c r="N49" s="24">
        <f t="shared" si="3"/>
        <v>99.635657805038988</v>
      </c>
      <c r="O49" s="22"/>
      <c r="P49" s="23">
        <f t="shared" si="4"/>
        <v>4036.7116451612901</v>
      </c>
    </row>
    <row r="50" spans="2:16" ht="15" customHeight="1" x14ac:dyDescent="0.2">
      <c r="B50" s="39" t="s">
        <v>40</v>
      </c>
      <c r="C50" s="9"/>
      <c r="D50" s="44">
        <v>387</v>
      </c>
      <c r="E50" s="10"/>
      <c r="F50" s="21">
        <f t="shared" si="1"/>
        <v>0.12621691698057824</v>
      </c>
      <c r="G50" s="22"/>
      <c r="H50" s="21">
        <f t="shared" si="5"/>
        <v>99.796161309785887</v>
      </c>
      <c r="I50" s="22"/>
      <c r="J50" s="47">
        <v>1.59379369</v>
      </c>
      <c r="K50" s="10"/>
      <c r="L50" s="21">
        <f t="shared" si="2"/>
        <v>0.13740325904978556</v>
      </c>
      <c r="M50" s="22"/>
      <c r="N50" s="24">
        <f t="shared" si="3"/>
        <v>99.773061064088779</v>
      </c>
      <c r="O50" s="22"/>
      <c r="P50" s="23">
        <f t="shared" si="4"/>
        <v>4118.3299483204137</v>
      </c>
    </row>
    <row r="51" spans="2:16" ht="15" customHeight="1" x14ac:dyDescent="0.2">
      <c r="B51" s="40" t="s">
        <v>41</v>
      </c>
      <c r="C51" s="11"/>
      <c r="D51" s="45">
        <v>188</v>
      </c>
      <c r="E51" s="12"/>
      <c r="F51" s="25">
        <f t="shared" si="1"/>
        <v>6.1314678016404944E-2</v>
      </c>
      <c r="G51" s="26"/>
      <c r="H51" s="25">
        <f t="shared" si="5"/>
        <v>99.857475987802289</v>
      </c>
      <c r="I51" s="26"/>
      <c r="J51" s="48">
        <v>0.75432071000000001</v>
      </c>
      <c r="K51" s="12"/>
      <c r="L51" s="25">
        <f t="shared" si="2"/>
        <v>6.5031079350520049E-2</v>
      </c>
      <c r="M51" s="26"/>
      <c r="N51" s="27">
        <f t="shared" si="3"/>
        <v>99.838092143439297</v>
      </c>
      <c r="O51" s="26"/>
      <c r="P51" s="28">
        <f t="shared" si="4"/>
        <v>4012.3442021276592</v>
      </c>
    </row>
    <row r="52" spans="2:16" ht="15" customHeight="1" x14ac:dyDescent="0.2">
      <c r="B52" s="39" t="s">
        <v>42</v>
      </c>
      <c r="C52" s="9"/>
      <c r="D52" s="44">
        <v>104</v>
      </c>
      <c r="E52" s="10"/>
      <c r="F52" s="21">
        <f t="shared" si="1"/>
        <v>3.3918758051628264E-2</v>
      </c>
      <c r="G52" s="22"/>
      <c r="H52" s="21">
        <f t="shared" si="5"/>
        <v>99.891394745853916</v>
      </c>
      <c r="I52" s="22"/>
      <c r="J52" s="47">
        <v>0.42090385999999996</v>
      </c>
      <c r="K52" s="10"/>
      <c r="L52" s="21">
        <f t="shared" si="2"/>
        <v>3.6286730505649491E-2</v>
      </c>
      <c r="M52" s="22"/>
      <c r="N52" s="24">
        <f t="shared" si="3"/>
        <v>99.874378873944949</v>
      </c>
      <c r="O52" s="22"/>
      <c r="P52" s="23">
        <f t="shared" si="4"/>
        <v>4047.1524999999992</v>
      </c>
    </row>
    <row r="53" spans="2:16" ht="15" customHeight="1" x14ac:dyDescent="0.2">
      <c r="B53" s="41" t="s">
        <v>43</v>
      </c>
      <c r="C53" s="13"/>
      <c r="D53" s="44">
        <v>69</v>
      </c>
      <c r="E53" s="10"/>
      <c r="F53" s="21">
        <f t="shared" si="1"/>
        <v>2.2503791399637985E-2</v>
      </c>
      <c r="G53" s="22"/>
      <c r="H53" s="21">
        <f t="shared" si="5"/>
        <v>99.913898537253559</v>
      </c>
      <c r="I53" s="22"/>
      <c r="J53" s="47">
        <v>0.32224999999999998</v>
      </c>
      <c r="K53" s="10"/>
      <c r="L53" s="21">
        <f t="shared" si="2"/>
        <v>2.7781638556238348E-2</v>
      </c>
      <c r="M53" s="22"/>
      <c r="N53" s="24">
        <f t="shared" si="3"/>
        <v>99.902160512501183</v>
      </c>
      <c r="O53" s="22"/>
      <c r="P53" s="23">
        <f t="shared" si="4"/>
        <v>4670.289855072464</v>
      </c>
    </row>
    <row r="54" spans="2:16" ht="15" customHeight="1" x14ac:dyDescent="0.2">
      <c r="B54" s="42" t="s">
        <v>44</v>
      </c>
      <c r="C54" s="14"/>
      <c r="D54" s="44">
        <v>53</v>
      </c>
      <c r="E54" s="10"/>
      <c r="F54" s="21">
        <f t="shared" si="1"/>
        <v>1.7285520930156711E-2</v>
      </c>
      <c r="G54" s="22"/>
      <c r="H54" s="21">
        <f t="shared" si="5"/>
        <v>99.931184058183717</v>
      </c>
      <c r="I54" s="22"/>
      <c r="J54" s="47">
        <v>0.22338148999999999</v>
      </c>
      <c r="K54" s="10"/>
      <c r="L54" s="21">
        <f t="shared" si="2"/>
        <v>1.9258041319888196E-2</v>
      </c>
      <c r="M54" s="22"/>
      <c r="N54" s="24">
        <f t="shared" si="3"/>
        <v>99.92141855382107</v>
      </c>
      <c r="O54" s="22"/>
      <c r="P54" s="23">
        <f t="shared" si="4"/>
        <v>4214.7450943396225</v>
      </c>
    </row>
    <row r="55" spans="2:16" ht="15" customHeight="1" x14ac:dyDescent="0.2">
      <c r="B55" s="42" t="s">
        <v>45</v>
      </c>
      <c r="C55" s="14"/>
      <c r="D55" s="44">
        <v>116</v>
      </c>
      <c r="E55" s="10"/>
      <c r="F55" s="21">
        <f t="shared" si="1"/>
        <v>3.7832460903739214E-2</v>
      </c>
      <c r="G55" s="22"/>
      <c r="H55" s="21">
        <f t="shared" si="5"/>
        <v>99.969016519087461</v>
      </c>
      <c r="I55" s="22"/>
      <c r="J55" s="47">
        <v>0.49042933</v>
      </c>
      <c r="K55" s="10"/>
      <c r="L55" s="21">
        <f t="shared" si="2"/>
        <v>4.2280621826029915E-2</v>
      </c>
      <c r="M55" s="22"/>
      <c r="N55" s="24">
        <f t="shared" si="3"/>
        <v>99.963699175647093</v>
      </c>
      <c r="O55" s="22"/>
      <c r="P55" s="23">
        <f t="shared" si="4"/>
        <v>4227.8390517241378</v>
      </c>
    </row>
    <row r="56" spans="2:16" ht="15" customHeight="1" x14ac:dyDescent="0.2">
      <c r="B56" s="43" t="s">
        <v>46</v>
      </c>
      <c r="C56" s="15"/>
      <c r="D56" s="45">
        <v>37</v>
      </c>
      <c r="E56" s="12"/>
      <c r="F56" s="25">
        <f t="shared" si="1"/>
        <v>1.206725046067544E-2</v>
      </c>
      <c r="G56" s="26"/>
      <c r="H56" s="25">
        <f t="shared" si="5"/>
        <v>99.981083769548135</v>
      </c>
      <c r="I56" s="26"/>
      <c r="J56" s="48">
        <v>0.16471316</v>
      </c>
      <c r="K56" s="12"/>
      <c r="L56" s="25">
        <f t="shared" si="2"/>
        <v>1.4200159741119801E-2</v>
      </c>
      <c r="M56" s="26"/>
      <c r="N56" s="27">
        <f t="shared" si="3"/>
        <v>99.977899335388216</v>
      </c>
      <c r="O56" s="26"/>
      <c r="P56" s="28">
        <f t="shared" si="4"/>
        <v>4451.7070270270269</v>
      </c>
    </row>
    <row r="57" spans="2:16" ht="15" customHeight="1" x14ac:dyDescent="0.2">
      <c r="B57" s="42" t="s">
        <v>47</v>
      </c>
      <c r="C57" s="14"/>
      <c r="D57" s="44">
        <v>15</v>
      </c>
      <c r="E57" s="10"/>
      <c r="F57" s="21">
        <f t="shared" si="1"/>
        <v>4.8921285651386918E-3</v>
      </c>
      <c r="G57" s="22"/>
      <c r="H57" s="21">
        <f t="shared" si="5"/>
        <v>99.985975898113267</v>
      </c>
      <c r="I57" s="22"/>
      <c r="J57" s="47">
        <v>7.3749999999999996E-2</v>
      </c>
      <c r="K57" s="10"/>
      <c r="L57" s="21">
        <f t="shared" si="2"/>
        <v>6.3580941614354639E-3</v>
      </c>
      <c r="M57" s="22"/>
      <c r="N57" s="24">
        <f t="shared" si="3"/>
        <v>99.984257429549658</v>
      </c>
      <c r="O57" s="22"/>
      <c r="P57" s="23">
        <f t="shared" si="4"/>
        <v>4916.666666666667</v>
      </c>
    </row>
    <row r="58" spans="2:16" ht="15" customHeight="1" x14ac:dyDescent="0.2">
      <c r="B58" s="42" t="s">
        <v>48</v>
      </c>
      <c r="C58" s="14"/>
      <c r="D58" s="44">
        <v>43</v>
      </c>
      <c r="E58" s="10"/>
      <c r="F58" s="21">
        <f t="shared" si="1"/>
        <v>1.4024101886730918E-2</v>
      </c>
      <c r="G58" s="22"/>
      <c r="H58" s="21">
        <f t="shared" si="5"/>
        <v>100</v>
      </c>
      <c r="I58" s="22"/>
      <c r="J58" s="47">
        <v>0.18260418</v>
      </c>
      <c r="K58" s="10"/>
      <c r="L58" s="21">
        <f t="shared" si="2"/>
        <v>1.5742570450328279E-2</v>
      </c>
      <c r="M58" s="22"/>
      <c r="N58" s="24">
        <f t="shared" si="3"/>
        <v>99.999999999999986</v>
      </c>
      <c r="O58" s="22"/>
      <c r="P58" s="23">
        <f t="shared" si="4"/>
        <v>4246.6088372093027</v>
      </c>
    </row>
    <row r="59" spans="2:16" ht="15.95" customHeight="1" x14ac:dyDescent="0.2">
      <c r="B59" s="16" t="s">
        <v>52</v>
      </c>
      <c r="C59" s="16"/>
      <c r="D59" s="46">
        <v>306615</v>
      </c>
      <c r="E59" s="17"/>
      <c r="F59" s="34">
        <f t="shared" si="1"/>
        <v>100</v>
      </c>
      <c r="G59" s="35"/>
      <c r="H59" s="36"/>
      <c r="I59" s="36"/>
      <c r="J59" s="49">
        <v>1159.9387823999998</v>
      </c>
      <c r="K59" s="37"/>
      <c r="L59" s="34">
        <f t="shared" si="2"/>
        <v>100</v>
      </c>
      <c r="M59" s="35"/>
      <c r="N59" s="36"/>
      <c r="O59" s="36"/>
      <c r="P59" s="38">
        <f t="shared" si="4"/>
        <v>3783.0464341274887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ht="15.75" x14ac:dyDescent="0.2">
      <c r="B61"/>
      <c r="C61"/>
      <c r="D61" s="6"/>
      <c r="E61" s="6"/>
      <c r="F61" s="6"/>
      <c r="G61" s="6"/>
      <c r="H61" s="6"/>
      <c r="I61" s="6"/>
      <c r="J61" s="33"/>
      <c r="K61" s="6"/>
      <c r="L61" s="6"/>
      <c r="M61"/>
      <c r="N61"/>
      <c r="O61"/>
      <c r="P61"/>
    </row>
  </sheetData>
  <mergeCells count="12">
    <mergeCell ref="B5:P5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C_V.37</vt:lpstr>
      <vt:lpstr>C_V.37!Área_de_impresión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2021-01-13T12:52:13Z</cp:lastPrinted>
  <dcterms:created xsi:type="dcterms:W3CDTF">1996-11-27T10:00:04Z</dcterms:created>
  <dcterms:modified xsi:type="dcterms:W3CDTF">2021-01-14T17:23:58Z</dcterms:modified>
</cp:coreProperties>
</file>