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38" sheetId="39" r:id="rId1"/>
  </sheets>
  <definedNames>
    <definedName name="_xlnm.Print_Area" localSheetId="0">'C_V.38'!$B$2:$P$61</definedName>
  </definedNames>
  <calcPr calcId="162913"/>
</workbook>
</file>

<file path=xl/calcChain.xml><?xml version="1.0" encoding="utf-8"?>
<calcChain xmlns="http://schemas.openxmlformats.org/spreadsheetml/2006/main">
  <c r="P59" i="39" l="1"/>
  <c r="L59" i="39"/>
  <c r="F59" i="39"/>
  <c r="L58" i="39"/>
  <c r="F58" i="39"/>
  <c r="L57" i="39"/>
  <c r="F57" i="39"/>
  <c r="L56" i="39"/>
  <c r="F56" i="39"/>
  <c r="P52" i="39"/>
  <c r="L52" i="39"/>
  <c r="F52" i="39"/>
  <c r="P51" i="39"/>
  <c r="L51" i="39"/>
  <c r="F51" i="39"/>
  <c r="P50" i="39"/>
  <c r="L50" i="39"/>
  <c r="F50" i="39"/>
  <c r="P49" i="39"/>
  <c r="L49" i="39"/>
  <c r="F49" i="39"/>
  <c r="P48" i="39"/>
  <c r="L48" i="39"/>
  <c r="F48" i="39"/>
  <c r="P47" i="39"/>
  <c r="L47" i="39"/>
  <c r="F47" i="39"/>
  <c r="P46" i="39"/>
  <c r="L46" i="39"/>
  <c r="F46" i="39"/>
  <c r="P45" i="39"/>
  <c r="L45" i="39"/>
  <c r="F45" i="39"/>
  <c r="P44" i="39"/>
  <c r="L44" i="39"/>
  <c r="F44" i="39"/>
  <c r="P43" i="39"/>
  <c r="L43" i="39"/>
  <c r="F43" i="39"/>
  <c r="P42" i="39"/>
  <c r="L42" i="39"/>
  <c r="F42" i="39"/>
  <c r="P41" i="39"/>
  <c r="L41" i="39"/>
  <c r="F41" i="39"/>
  <c r="P40" i="39"/>
  <c r="L40" i="39"/>
  <c r="F40" i="39"/>
  <c r="P39" i="39"/>
  <c r="L39" i="39"/>
  <c r="F39" i="39"/>
  <c r="P38" i="39"/>
  <c r="L38" i="39"/>
  <c r="F38" i="39"/>
  <c r="P37" i="39"/>
  <c r="L37" i="39"/>
  <c r="F37" i="39"/>
  <c r="P36" i="39"/>
  <c r="L36" i="39"/>
  <c r="F36" i="39"/>
  <c r="P35" i="39"/>
  <c r="L35" i="39"/>
  <c r="F35" i="39"/>
  <c r="P34" i="39"/>
  <c r="L34" i="39"/>
  <c r="F34" i="39"/>
  <c r="P33" i="39"/>
  <c r="L33" i="39"/>
  <c r="F33" i="39"/>
  <c r="P32" i="39"/>
  <c r="L32" i="39"/>
  <c r="F32" i="39"/>
  <c r="P31" i="39"/>
  <c r="L31" i="39"/>
  <c r="F31" i="39"/>
  <c r="P30" i="39"/>
  <c r="L30" i="39"/>
  <c r="F30" i="39"/>
  <c r="P29" i="39"/>
  <c r="L29" i="39"/>
  <c r="F29" i="39"/>
  <c r="P28" i="39"/>
  <c r="L28" i="39"/>
  <c r="F28" i="39"/>
  <c r="P27" i="39"/>
  <c r="L27" i="39"/>
  <c r="F27" i="39"/>
  <c r="P26" i="39"/>
  <c r="L26" i="39"/>
  <c r="F26" i="39"/>
  <c r="P25" i="39"/>
  <c r="L25" i="39"/>
  <c r="F25" i="39"/>
  <c r="P24" i="39"/>
  <c r="L24" i="39"/>
  <c r="F24" i="39"/>
  <c r="P23" i="39"/>
  <c r="L23" i="39"/>
  <c r="F23" i="39"/>
  <c r="P22" i="39"/>
  <c r="L22" i="39"/>
  <c r="F22" i="39"/>
  <c r="P21" i="39"/>
  <c r="L21" i="39"/>
  <c r="F21" i="39"/>
  <c r="P20" i="39"/>
  <c r="L20" i="39"/>
  <c r="F20" i="39"/>
  <c r="P19" i="39"/>
  <c r="L19" i="39"/>
  <c r="F19" i="39"/>
  <c r="P18" i="39"/>
  <c r="L18" i="39"/>
  <c r="F18" i="39"/>
  <c r="P17" i="39"/>
  <c r="L17" i="39"/>
  <c r="F17" i="39"/>
  <c r="P16" i="39"/>
  <c r="L16" i="39"/>
  <c r="F16" i="39"/>
  <c r="P15" i="39"/>
  <c r="L15" i="39"/>
  <c r="F15" i="39"/>
  <c r="P14" i="39"/>
  <c r="L14" i="39"/>
  <c r="F14" i="39"/>
  <c r="P13" i="39"/>
  <c r="L13" i="39"/>
  <c r="F13" i="39"/>
  <c r="P12" i="39"/>
  <c r="L12" i="39"/>
  <c r="N12" i="39" s="1"/>
  <c r="N13" i="39" s="1"/>
  <c r="N14" i="39" s="1"/>
  <c r="F12" i="39"/>
  <c r="H12" i="39" s="1"/>
  <c r="H13" i="39" l="1"/>
  <c r="N15" i="39"/>
  <c r="N16" i="39" s="1"/>
  <c r="N17" i="39" s="1"/>
  <c r="N18" i="39" s="1"/>
  <c r="N19" i="39" s="1"/>
  <c r="N20" i="39" s="1"/>
  <c r="N21" i="39" s="1"/>
  <c r="N22" i="39" s="1"/>
  <c r="N23" i="39" s="1"/>
  <c r="N24" i="39" s="1"/>
  <c r="N25" i="39" s="1"/>
  <c r="N26" i="39" s="1"/>
  <c r="N27" i="39" s="1"/>
  <c r="N28" i="39" s="1"/>
  <c r="N29" i="39" s="1"/>
  <c r="N30" i="39" s="1"/>
  <c r="N31" i="39" s="1"/>
  <c r="N32" i="39" s="1"/>
  <c r="N33" i="39" s="1"/>
  <c r="N34" i="39" s="1"/>
  <c r="N35" i="39" s="1"/>
  <c r="N36" i="39" s="1"/>
  <c r="N37" i="39" s="1"/>
  <c r="N38" i="39" s="1"/>
  <c r="N39" i="39" s="1"/>
  <c r="N40" i="39" s="1"/>
  <c r="N41" i="39" s="1"/>
  <c r="N42" i="39" s="1"/>
  <c r="N43" i="39" s="1"/>
  <c r="N44" i="39" s="1"/>
  <c r="N45" i="39" s="1"/>
  <c r="N46" i="39" s="1"/>
  <c r="N47" i="39" s="1"/>
  <c r="N48" i="39" s="1"/>
  <c r="N49" i="39" s="1"/>
  <c r="N50" i="39" s="1"/>
  <c r="N51" i="39" s="1"/>
  <c r="N52" i="39" s="1"/>
  <c r="H14" i="39"/>
  <c r="H15" i="39" s="1"/>
  <c r="H16" i="39" s="1"/>
  <c r="H17" i="39" s="1"/>
  <c r="H18" i="39" s="1"/>
  <c r="H19" i="39" s="1"/>
  <c r="H20" i="39" s="1"/>
  <c r="H21" i="39" s="1"/>
  <c r="H22" i="39" s="1"/>
  <c r="H23" i="39" s="1"/>
  <c r="H24" i="39" s="1"/>
  <c r="H25" i="39" s="1"/>
  <c r="H26" i="39" s="1"/>
  <c r="H27" i="39" s="1"/>
  <c r="H28" i="39" s="1"/>
  <c r="H29" i="39" s="1"/>
  <c r="H30" i="39" s="1"/>
  <c r="H31" i="39" s="1"/>
  <c r="H32" i="39" s="1"/>
  <c r="H33" i="39" s="1"/>
  <c r="H34" i="39" s="1"/>
  <c r="H35" i="39" s="1"/>
  <c r="H36" i="39" s="1"/>
  <c r="H37" i="39" s="1"/>
  <c r="H38" i="39" s="1"/>
  <c r="H39" i="39" s="1"/>
  <c r="H40" i="39" s="1"/>
  <c r="H41" i="39" s="1"/>
  <c r="H42" i="39" s="1"/>
  <c r="H43" i="39" s="1"/>
  <c r="H44" i="39" s="1"/>
  <c r="H45" i="39" s="1"/>
  <c r="H46" i="39" s="1"/>
  <c r="H47" i="39" s="1"/>
  <c r="H48" i="39" s="1"/>
  <c r="H49" i="39" s="1"/>
  <c r="H50" i="39" s="1"/>
  <c r="H51" i="39" s="1"/>
  <c r="H52" i="39" s="1"/>
</calcChain>
</file>

<file path=xl/sharedStrings.xml><?xml version="1.0" encoding="utf-8"?>
<sst xmlns="http://schemas.openxmlformats.org/spreadsheetml/2006/main" count="87" uniqueCount="63">
  <si>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</si>
  <si>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</si>
  <si>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</si>
  <si>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</si>
  <si>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</si>
  <si>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</si>
  <si>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</si>
  <si>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</si>
  <si>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</si>
  <si>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</si>
  <si>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</si>
  <si>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</si>
  <si>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</si>
  <si>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</si>
  <si>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</si>
  <si>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</si>
  <si>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</si>
  <si>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</si>
  <si>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</si>
  <si>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</si>
  <si>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</si>
  <si>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</si>
  <si>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</si>
  <si>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</si>
  <si>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</si>
  <si>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</si>
  <si>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</si>
  <si>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</si>
  <si>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</si>
  <si>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</si>
  <si>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</si>
  <si>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</si>
  <si>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</si>
  <si>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</si>
  <si>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</si>
  <si>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</si>
  <si>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</si>
  <si>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</si>
  <si>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</si>
  <si>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</si>
  <si>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</si>
  <si>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</si>
  <si>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</si>
  <si>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</si>
  <si>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</si>
  <si>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</si>
  <si>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</si>
  <si>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</si>
  <si>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</si>
  <si>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</si>
  <si>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</si>
  <si>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</si>
  <si>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</si>
  <si>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</si>
  <si>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</si>
  <si>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</si>
  <si>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</si>
  <si>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</si>
  <si>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V.38. </t>
    </r>
    <r>
      <rPr>
        <b/>
        <sz val="14"/>
        <rFont val="Times New Roman"/>
        <family val="1"/>
      </rPr>
      <t xml:space="preserve"> Reducción por obtención de rendimientos del trabajo:</t>
    </r>
  </si>
  <si>
    <t>cuantía aplicable con carácter general.  Ejercicio 2017</t>
  </si>
  <si>
    <t>s.e.</t>
  </si>
  <si>
    <t>s.e.: secreto estadístico.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</si>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</sst>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#,###,##0.0"/>
    <numFmt numFmtId="166" formatCode="#,###,##0"/>
    <numFmt numFmtId="167" formatCode="&quot;  &quot;#,##0.0&quot;  &quot;"/>
    <numFmt numFmtId="168" formatCode="&quot;  &quot;#,##0&quot;  &quot;"/>
    <numFmt numFmtId="169" formatCode="&quot;   &quot;#,##0.0&quot;  &quot;"/>
    <numFmt numFmtId="170" formatCode="_-* #,##0.00\ _P_t_s_-;\-* #,##0.00\ _P_t_s_-;_-* &quot;-&quot;??\ _P_t_s_-;_-@_-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4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4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6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8" fontId="8" fillId="0" borderId="0" xfId="0" applyNumberFormat="1" applyFont="1" applyBorder="1" applyAlignment="1">
      <alignment horizontal="right" vertical="center" indent="1"/>
    </xf>
    <xf numFmtId="167" fontId="8" fillId="0" borderId="0" xfId="0" applyNumberFormat="1" applyFont="1" applyBorder="1" applyAlignment="1">
      <alignment horizontal="right" vertical="center" indent="1"/>
    </xf>
    <xf numFmtId="168" fontId="8" fillId="0" borderId="2" xfId="0" applyNumberFormat="1" applyFont="1" applyBorder="1" applyAlignment="1">
      <alignment horizontal="right" vertical="center" indent="1"/>
    </xf>
    <xf numFmtId="167" fontId="8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8" fillId="0" borderId="0" xfId="0" applyNumberFormat="1" applyFont="1" applyBorder="1" applyAlignment="1">
      <alignment horizontal="right" vertical="center" indent="1"/>
    </xf>
    <xf numFmtId="169" fontId="8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170" fontId="8" fillId="0" borderId="0" xfId="0" applyNumberFormat="1" applyFont="1" applyBorder="1" applyAlignment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70" fontId="8" fillId="0" borderId="2" xfId="0" applyNumberFormat="1" applyFont="1" applyBorder="1" applyAlignment="1" applyProtection="1">
      <alignment horizontal="right" vertical="center" indent="2"/>
    </xf>
    <xf numFmtId="170" fontId="8" fillId="0" borderId="0" xfId="0" applyNumberFormat="1" applyFont="1" applyBorder="1" applyAlignment="1" applyProtection="1">
      <alignment horizontal="right" vertical="center" indent="2"/>
    </xf>
    <xf numFmtId="3" fontId="12" fillId="0" borderId="0" xfId="0" applyNumberFormat="1" applyFont="1" applyBorder="1" applyAlignment="1">
      <alignment horizontal="left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AA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7" ht="9.9499999999999993" customHeight="1" x14ac:dyDescent="0.2">
      <c r="A1" s="5"/>
    </row>
    <row r="2" spans="1:27" ht="30" customHeight="1" x14ac:dyDescent="0.2">
      <c r="A2" s="5"/>
      <c r="B2" s="61" t="s">
        <v>53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  <c r="Q2" s="5"/>
      <c r="R2" s="5"/>
      <c r="S2" s="5"/>
      <c r="T2" s="5"/>
      <c r="U2" s="5"/>
    </row>
    <row r="3" spans="1:27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7" ht="20.100000000000001" customHeight="1" x14ac:dyDescent="0.35">
      <c r="A4" s="4"/>
      <c r="B4" s="64" t="s">
        <v>58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31"/>
      <c r="R4" s="31"/>
      <c r="S4" s="5"/>
      <c r="T4" s="5"/>
      <c r="U4" s="5"/>
    </row>
    <row r="5" spans="1:27" ht="18" customHeight="1" x14ac:dyDescent="0.3">
      <c r="A5" s="4"/>
      <c r="B5" s="65" t="s">
        <v>59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30"/>
      <c r="R5" s="30"/>
      <c r="S5" s="5"/>
      <c r="T5" s="5"/>
      <c r="U5" s="5"/>
    </row>
    <row r="6" spans="1:27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/>
      <c r="U6"/>
      <c r="V6"/>
      <c r="W6"/>
      <c r="X6"/>
      <c r="Y6"/>
      <c r="Z6"/>
      <c r="AA6"/>
    </row>
    <row r="7" spans="1:27" ht="15.95" customHeight="1" x14ac:dyDescent="0.2">
      <c r="A7" s="4"/>
      <c r="B7" s="66" t="s">
        <v>57</v>
      </c>
      <c r="C7" s="8"/>
      <c r="D7" s="67" t="s">
        <v>49</v>
      </c>
      <c r="E7" s="67"/>
      <c r="F7" s="67"/>
      <c r="G7" s="67"/>
      <c r="H7" s="67"/>
      <c r="I7" s="19"/>
      <c r="J7" s="67" t="s">
        <v>0</v>
      </c>
      <c r="K7" s="67"/>
      <c r="L7" s="67"/>
      <c r="M7" s="67"/>
      <c r="N7" s="67"/>
      <c r="O7" s="19"/>
      <c r="P7" s="68" t="s">
        <v>56</v>
      </c>
      <c r="Q7" s="5"/>
      <c r="R7" s="5"/>
      <c r="S7" s="5"/>
      <c r="T7"/>
      <c r="U7"/>
      <c r="V7"/>
      <c r="W7"/>
      <c r="X7"/>
      <c r="Y7"/>
      <c r="Z7"/>
      <c r="AA7"/>
    </row>
    <row r="8" spans="1:27" s="5" customFormat="1" ht="3.95" customHeight="1" x14ac:dyDescent="0.2">
      <c r="A8" s="4"/>
      <c r="B8" s="66"/>
      <c r="C8" s="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68"/>
      <c r="T8"/>
      <c r="U8"/>
      <c r="V8"/>
      <c r="W8"/>
      <c r="X8"/>
      <c r="Y8"/>
      <c r="Z8"/>
      <c r="AA8"/>
    </row>
    <row r="9" spans="1:27" ht="15" customHeight="1" x14ac:dyDescent="0.2">
      <c r="A9" s="4"/>
      <c r="B9" s="66"/>
      <c r="C9" s="8"/>
      <c r="D9" s="59" t="s">
        <v>1</v>
      </c>
      <c r="E9" s="9"/>
      <c r="F9" s="59" t="s">
        <v>50</v>
      </c>
      <c r="G9" s="9"/>
      <c r="H9" s="59" t="s">
        <v>51</v>
      </c>
      <c r="I9" s="20"/>
      <c r="J9" s="32" t="s">
        <v>54</v>
      </c>
      <c r="K9" s="8"/>
      <c r="L9" s="59" t="s">
        <v>50</v>
      </c>
      <c r="M9" s="9"/>
      <c r="N9" s="60" t="s">
        <v>51</v>
      </c>
      <c r="O9" s="21"/>
      <c r="P9" s="68"/>
      <c r="Q9" s="5"/>
      <c r="R9" s="5"/>
      <c r="S9" s="5"/>
      <c r="T9"/>
      <c r="U9"/>
      <c r="V9"/>
      <c r="W9"/>
      <c r="X9"/>
      <c r="Y9"/>
      <c r="Z9"/>
      <c r="AA9"/>
    </row>
    <row r="10" spans="1:27" ht="15" customHeight="1" x14ac:dyDescent="0.25">
      <c r="A10" s="4"/>
      <c r="B10" s="66"/>
      <c r="C10" s="8"/>
      <c r="D10" s="59"/>
      <c r="E10" s="9"/>
      <c r="F10" s="59"/>
      <c r="G10" s="9"/>
      <c r="H10" s="59"/>
      <c r="I10" s="20"/>
      <c r="J10" s="33" t="s">
        <v>55</v>
      </c>
      <c r="K10" s="8"/>
      <c r="L10" s="59"/>
      <c r="M10" s="9"/>
      <c r="N10" s="60"/>
      <c r="O10" s="21"/>
      <c r="P10" s="68"/>
      <c r="Q10" s="5"/>
      <c r="R10" s="5"/>
      <c r="S10" s="5"/>
      <c r="T10"/>
      <c r="U10"/>
      <c r="V10"/>
      <c r="W10"/>
      <c r="X10"/>
      <c r="Y10"/>
      <c r="Z10"/>
      <c r="AA10"/>
    </row>
    <row r="11" spans="1:27" s="2" customFormat="1" ht="3.95" customHeight="1" x14ac:dyDescent="0.2">
      <c r="A11" s="4"/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 s="4"/>
      <c r="S11" s="4"/>
      <c r="T11"/>
      <c r="U11"/>
      <c r="V11"/>
      <c r="W11"/>
      <c r="X11"/>
      <c r="Y11"/>
      <c r="Z11"/>
      <c r="AA11"/>
    </row>
    <row r="12" spans="1:27" ht="15" customHeight="1" x14ac:dyDescent="0.2">
      <c r="A12" s="2"/>
      <c r="B12" s="40" t="s">
        <v>2</v>
      </c>
      <c r="C12" s="10"/>
      <c r="D12" s="45">
        <v>424726</v>
      </c>
      <c r="E12" s="11"/>
      <c r="F12" s="22">
        <f>D12/$D$59*100</f>
        <v>7.0572174531734015</v>
      </c>
      <c r="G12" s="23"/>
      <c r="H12" s="22">
        <f>F12</f>
        <v>7.0572174531734015</v>
      </c>
      <c r="I12" s="23"/>
      <c r="J12" s="50">
        <v>941.89421923014106</v>
      </c>
      <c r="K12" s="11"/>
      <c r="L12" s="22">
        <f>J12/$J$59*100</f>
        <v>5.4141782104900091</v>
      </c>
      <c r="M12" s="23"/>
      <c r="N12" s="22">
        <f t="shared" ref="N12" si="0">L12</f>
        <v>5.4141782104900091</v>
      </c>
      <c r="O12" s="23"/>
      <c r="P12" s="24">
        <f>J12*1000/D12*1000</f>
        <v>2217.6514252250649</v>
      </c>
      <c r="R12" s="6"/>
      <c r="T12"/>
      <c r="U12"/>
      <c r="V12"/>
      <c r="W12"/>
      <c r="X12"/>
      <c r="Y12"/>
      <c r="Z12"/>
      <c r="AA12"/>
    </row>
    <row r="13" spans="1:27" ht="15" customHeight="1" x14ac:dyDescent="0.2">
      <c r="A13" s="2"/>
      <c r="B13" s="40" t="s">
        <v>3</v>
      </c>
      <c r="C13" s="10"/>
      <c r="D13" s="45">
        <v>885399</v>
      </c>
      <c r="E13" s="11"/>
      <c r="F13" s="22">
        <f t="shared" ref="F13:F59" si="1">D13/$D$59*100</f>
        <v>14.711727739347902</v>
      </c>
      <c r="G13" s="23"/>
      <c r="H13" s="22">
        <f>H12+F13</f>
        <v>21.768945192521304</v>
      </c>
      <c r="I13" s="23"/>
      <c r="J13" s="50">
        <v>2665.1041054037801</v>
      </c>
      <c r="K13" s="11"/>
      <c r="L13" s="22">
        <f t="shared" ref="L13:L59" si="2">J13/$J$59*100</f>
        <v>15.319500089891694</v>
      </c>
      <c r="M13" s="23"/>
      <c r="N13" s="25">
        <f t="shared" ref="N13:N52" si="3">N12+L13</f>
        <v>20.733678300381705</v>
      </c>
      <c r="O13" s="23"/>
      <c r="P13" s="24">
        <f t="shared" ref="P13:P59" si="4">J13*1000/D13*1000</f>
        <v>3010.0599903589004</v>
      </c>
      <c r="R13" s="6"/>
      <c r="T13"/>
      <c r="U13"/>
      <c r="V13"/>
      <c r="W13"/>
      <c r="X13"/>
      <c r="Y13"/>
      <c r="Z13"/>
      <c r="AA13"/>
    </row>
    <row r="14" spans="1:27" ht="15" customHeight="1" x14ac:dyDescent="0.2">
      <c r="A14" s="2"/>
      <c r="B14" s="40" t="s">
        <v>4</v>
      </c>
      <c r="C14" s="10"/>
      <c r="D14" s="45">
        <v>700641</v>
      </c>
      <c r="E14" s="11"/>
      <c r="F14" s="22">
        <f t="shared" si="1"/>
        <v>11.641801758330937</v>
      </c>
      <c r="G14" s="23"/>
      <c r="H14" s="22">
        <f t="shared" ref="H14:H52" si="5">H13+F14</f>
        <v>33.410746950852243</v>
      </c>
      <c r="I14" s="23"/>
      <c r="J14" s="50">
        <v>2488.6965225393301</v>
      </c>
      <c r="K14" s="11"/>
      <c r="L14" s="22">
        <f t="shared" si="2"/>
        <v>14.305477419606522</v>
      </c>
      <c r="M14" s="23"/>
      <c r="N14" s="25">
        <f t="shared" si="3"/>
        <v>35.03915571998823</v>
      </c>
      <c r="O14" s="23"/>
      <c r="P14" s="24">
        <f t="shared" si="4"/>
        <v>3552.028103607026</v>
      </c>
      <c r="R14" s="6"/>
      <c r="T14"/>
      <c r="U14"/>
      <c r="V14"/>
      <c r="W14"/>
      <c r="X14"/>
      <c r="Y14"/>
      <c r="Z14"/>
      <c r="AA14"/>
    </row>
    <row r="15" spans="1:27" ht="15" customHeight="1" x14ac:dyDescent="0.2">
      <c r="A15" s="2"/>
      <c r="B15" s="40" t="s">
        <v>5</v>
      </c>
      <c r="C15" s="10"/>
      <c r="D15" s="45">
        <v>995964</v>
      </c>
      <c r="E15" s="11"/>
      <c r="F15" s="22">
        <f t="shared" si="1"/>
        <v>16.548868031465918</v>
      </c>
      <c r="G15" s="23"/>
      <c r="H15" s="22">
        <f t="shared" si="5"/>
        <v>49.959614982318158</v>
      </c>
      <c r="I15" s="23"/>
      <c r="J15" s="50">
        <v>3619.0968160597899</v>
      </c>
      <c r="K15" s="11"/>
      <c r="L15" s="22">
        <f t="shared" si="2"/>
        <v>20.803222615783998</v>
      </c>
      <c r="M15" s="23"/>
      <c r="N15" s="25">
        <f t="shared" si="3"/>
        <v>55.842378335772224</v>
      </c>
      <c r="O15" s="23"/>
      <c r="P15" s="24">
        <f t="shared" si="4"/>
        <v>3633.7626822453321</v>
      </c>
      <c r="R15" s="6"/>
      <c r="T15"/>
      <c r="U15"/>
      <c r="V15"/>
      <c r="W15"/>
      <c r="X15"/>
      <c r="Y15"/>
      <c r="Z15"/>
      <c r="AA15"/>
    </row>
    <row r="16" spans="1:27" ht="15" customHeight="1" x14ac:dyDescent="0.2">
      <c r="A16" s="2"/>
      <c r="B16" s="41" t="s">
        <v>6</v>
      </c>
      <c r="C16" s="12"/>
      <c r="D16" s="47">
        <v>891481</v>
      </c>
      <c r="E16" s="13"/>
      <c r="F16" s="26">
        <f t="shared" si="1"/>
        <v>14.812785825149572</v>
      </c>
      <c r="G16" s="27"/>
      <c r="H16" s="26">
        <f t="shared" si="5"/>
        <v>64.772400807467733</v>
      </c>
      <c r="I16" s="27"/>
      <c r="J16" s="51">
        <v>3250.4751865798803</v>
      </c>
      <c r="K16" s="13"/>
      <c r="L16" s="26">
        <f t="shared" si="2"/>
        <v>18.684318864705979</v>
      </c>
      <c r="M16" s="27"/>
      <c r="N16" s="28">
        <f t="shared" si="3"/>
        <v>74.526697200478196</v>
      </c>
      <c r="O16" s="27"/>
      <c r="P16" s="29">
        <f t="shared" si="4"/>
        <v>3646.1519500470345</v>
      </c>
      <c r="R16" s="6"/>
      <c r="T16"/>
      <c r="U16"/>
      <c r="V16"/>
      <c r="W16"/>
      <c r="X16"/>
      <c r="Y16"/>
      <c r="Z16"/>
      <c r="AA16"/>
    </row>
    <row r="17" spans="2:27" ht="15" customHeight="1" x14ac:dyDescent="0.2">
      <c r="B17" s="40" t="s">
        <v>7</v>
      </c>
      <c r="C17" s="10"/>
      <c r="D17" s="45">
        <v>565499</v>
      </c>
      <c r="E17" s="11"/>
      <c r="F17" s="22">
        <f t="shared" si="1"/>
        <v>9.3962917564549979</v>
      </c>
      <c r="G17" s="23"/>
      <c r="H17" s="22">
        <f t="shared" si="5"/>
        <v>74.168692563922733</v>
      </c>
      <c r="I17" s="23"/>
      <c r="J17" s="50">
        <v>1858.0094241598101</v>
      </c>
      <c r="K17" s="11"/>
      <c r="L17" s="22">
        <f t="shared" si="2"/>
        <v>10.680173987471077</v>
      </c>
      <c r="M17" s="23"/>
      <c r="N17" s="25">
        <f t="shared" si="3"/>
        <v>85.206871187949275</v>
      </c>
      <c r="O17" s="23"/>
      <c r="P17" s="24">
        <f t="shared" si="4"/>
        <v>3285.6104505221233</v>
      </c>
      <c r="R17" s="6"/>
      <c r="T17"/>
      <c r="U17"/>
      <c r="V17"/>
      <c r="W17"/>
      <c r="X17"/>
      <c r="Y17"/>
      <c r="Z17"/>
      <c r="AA17"/>
    </row>
    <row r="18" spans="2:27" ht="15" customHeight="1" x14ac:dyDescent="0.2">
      <c r="B18" s="40" t="s">
        <v>8</v>
      </c>
      <c r="C18" s="10"/>
      <c r="D18" s="45">
        <v>480273</v>
      </c>
      <c r="E18" s="11"/>
      <c r="F18" s="22">
        <f t="shared" si="1"/>
        <v>7.9801825126974784</v>
      </c>
      <c r="G18" s="23"/>
      <c r="H18" s="22">
        <f t="shared" si="5"/>
        <v>82.148875076620214</v>
      </c>
      <c r="I18" s="23"/>
      <c r="J18" s="50">
        <v>1249.7844673099301</v>
      </c>
      <c r="K18" s="11"/>
      <c r="L18" s="22">
        <f t="shared" si="2"/>
        <v>7.1839870046648571</v>
      </c>
      <c r="M18" s="23"/>
      <c r="N18" s="25">
        <f t="shared" si="3"/>
        <v>92.390858192614132</v>
      </c>
      <c r="O18" s="23"/>
      <c r="P18" s="24">
        <f t="shared" si="4"/>
        <v>2602.23761758402</v>
      </c>
      <c r="R18" s="6"/>
      <c r="T18"/>
      <c r="U18"/>
      <c r="V18"/>
      <c r="W18"/>
      <c r="X18"/>
      <c r="Y18"/>
      <c r="Z18"/>
      <c r="AA18"/>
    </row>
    <row r="19" spans="2:27" ht="15" customHeight="1" x14ac:dyDescent="0.2">
      <c r="B19" s="40" t="s">
        <v>9</v>
      </c>
      <c r="C19" s="10"/>
      <c r="D19" s="45">
        <v>430878</v>
      </c>
      <c r="E19" s="11"/>
      <c r="F19" s="22">
        <f t="shared" si="1"/>
        <v>7.1594386540697981</v>
      </c>
      <c r="G19" s="23"/>
      <c r="H19" s="22">
        <f t="shared" si="5"/>
        <v>89.308313730690017</v>
      </c>
      <c r="I19" s="23"/>
      <c r="J19" s="50">
        <v>783.10991194000007</v>
      </c>
      <c r="K19" s="11"/>
      <c r="L19" s="22">
        <f t="shared" si="2"/>
        <v>4.5014573134441624</v>
      </c>
      <c r="M19" s="23"/>
      <c r="N19" s="25">
        <f t="shared" si="3"/>
        <v>96.892315506058296</v>
      </c>
      <c r="O19" s="23"/>
      <c r="P19" s="24">
        <f t="shared" si="4"/>
        <v>1817.47481175646</v>
      </c>
      <c r="R19" s="6"/>
      <c r="T19"/>
      <c r="U19"/>
      <c r="V19"/>
      <c r="W19"/>
      <c r="X19"/>
      <c r="Y19"/>
      <c r="Z19"/>
      <c r="AA19"/>
    </row>
    <row r="20" spans="2:27" ht="15" customHeight="1" x14ac:dyDescent="0.2">
      <c r="B20" s="40" t="s">
        <v>10</v>
      </c>
      <c r="C20" s="10"/>
      <c r="D20" s="45">
        <v>400501</v>
      </c>
      <c r="E20" s="11"/>
      <c r="F20" s="22">
        <f t="shared" si="1"/>
        <v>6.6546965507489553</v>
      </c>
      <c r="G20" s="23"/>
      <c r="H20" s="22">
        <f t="shared" si="5"/>
        <v>95.963010281438969</v>
      </c>
      <c r="I20" s="23"/>
      <c r="J20" s="50">
        <v>390.36806366000098</v>
      </c>
      <c r="K20" s="11"/>
      <c r="L20" s="22">
        <f t="shared" si="2"/>
        <v>2.2439061852047941</v>
      </c>
      <c r="M20" s="23"/>
      <c r="N20" s="25">
        <f t="shared" si="3"/>
        <v>99.136221691263088</v>
      </c>
      <c r="O20" s="23"/>
      <c r="P20" s="24">
        <f t="shared" si="4"/>
        <v>974.69934821636139</v>
      </c>
      <c r="R20" s="6"/>
      <c r="T20"/>
      <c r="U20"/>
      <c r="V20"/>
      <c r="W20"/>
      <c r="X20"/>
      <c r="Y20"/>
      <c r="Z20"/>
      <c r="AA20"/>
    </row>
    <row r="21" spans="2:27" ht="15" customHeight="1" x14ac:dyDescent="0.2">
      <c r="B21" s="41" t="s">
        <v>11</v>
      </c>
      <c r="C21" s="12"/>
      <c r="D21" s="47">
        <v>182484</v>
      </c>
      <c r="E21" s="13"/>
      <c r="F21" s="26">
        <f t="shared" si="1"/>
        <v>3.0321413563683293</v>
      </c>
      <c r="G21" s="27"/>
      <c r="H21" s="26">
        <f t="shared" si="5"/>
        <v>98.995151637807297</v>
      </c>
      <c r="I21" s="27"/>
      <c r="J21" s="51">
        <v>95.085573219992597</v>
      </c>
      <c r="K21" s="13"/>
      <c r="L21" s="26">
        <f t="shared" si="2"/>
        <v>0.54656906067479349</v>
      </c>
      <c r="M21" s="27"/>
      <c r="N21" s="28">
        <f t="shared" si="3"/>
        <v>99.682790751937887</v>
      </c>
      <c r="O21" s="27"/>
      <c r="P21" s="29">
        <f t="shared" si="4"/>
        <v>521.06252175529141</v>
      </c>
      <c r="R21" s="6"/>
      <c r="T21"/>
      <c r="U21"/>
      <c r="V21"/>
      <c r="W21"/>
      <c r="X21"/>
      <c r="Y21"/>
      <c r="Z21"/>
      <c r="AA21"/>
    </row>
    <row r="22" spans="2:27" ht="15" customHeight="1" x14ac:dyDescent="0.2">
      <c r="B22" s="40" t="s">
        <v>12</v>
      </c>
      <c r="C22" s="10"/>
      <c r="D22" s="45">
        <v>35987</v>
      </c>
      <c r="E22" s="11"/>
      <c r="F22" s="22">
        <f t="shared" si="1"/>
        <v>0.59795747019808354</v>
      </c>
      <c r="G22" s="23"/>
      <c r="H22" s="22">
        <f t="shared" si="5"/>
        <v>99.593109108005379</v>
      </c>
      <c r="I22" s="23"/>
      <c r="J22" s="50">
        <v>30.791650360001501</v>
      </c>
      <c r="K22" s="11"/>
      <c r="L22" s="22">
        <f t="shared" si="2"/>
        <v>0.17699597156505417</v>
      </c>
      <c r="M22" s="23"/>
      <c r="N22" s="25">
        <f t="shared" si="3"/>
        <v>99.859786723502936</v>
      </c>
      <c r="O22" s="23"/>
      <c r="P22" s="24">
        <f t="shared" si="4"/>
        <v>855.63259954987916</v>
      </c>
      <c r="R22" s="6"/>
    </row>
    <row r="23" spans="2:27" ht="15" customHeight="1" x14ac:dyDescent="0.2">
      <c r="B23" s="40" t="s">
        <v>13</v>
      </c>
      <c r="C23" s="10"/>
      <c r="D23" s="45">
        <v>14641</v>
      </c>
      <c r="E23" s="11"/>
      <c r="F23" s="22">
        <f t="shared" si="1"/>
        <v>0.24327383002668021</v>
      </c>
      <c r="G23" s="23"/>
      <c r="H23" s="22">
        <f t="shared" si="5"/>
        <v>99.83638293803206</v>
      </c>
      <c r="I23" s="23"/>
      <c r="J23" s="50">
        <v>11.7323406300002</v>
      </c>
      <c r="K23" s="11"/>
      <c r="L23" s="22">
        <f t="shared" si="2"/>
        <v>6.7439614449394003E-2</v>
      </c>
      <c r="M23" s="23"/>
      <c r="N23" s="25">
        <f t="shared" si="3"/>
        <v>99.927226337952334</v>
      </c>
      <c r="O23" s="23"/>
      <c r="P23" s="24">
        <f t="shared" si="4"/>
        <v>801.33465132164474</v>
      </c>
      <c r="R23" s="6"/>
    </row>
    <row r="24" spans="2:27" ht="15" customHeight="1" x14ac:dyDescent="0.2">
      <c r="B24" s="40" t="s">
        <v>14</v>
      </c>
      <c r="C24" s="10"/>
      <c r="D24" s="45">
        <v>5705</v>
      </c>
      <c r="E24" s="11"/>
      <c r="F24" s="22">
        <f t="shared" si="1"/>
        <v>9.4793880220081311E-2</v>
      </c>
      <c r="G24" s="23"/>
      <c r="H24" s="22">
        <f t="shared" si="5"/>
        <v>99.93117681825214</v>
      </c>
      <c r="I24" s="23"/>
      <c r="J24" s="50">
        <v>4.0090338299999804</v>
      </c>
      <c r="K24" s="11"/>
      <c r="L24" s="22">
        <f t="shared" si="2"/>
        <v>2.3044651049291213E-2</v>
      </c>
      <c r="M24" s="23"/>
      <c r="N24" s="25">
        <f t="shared" si="3"/>
        <v>99.950270989001623</v>
      </c>
      <c r="O24" s="23"/>
      <c r="P24" s="24">
        <f t="shared" si="4"/>
        <v>702.72284487291506</v>
      </c>
      <c r="R24" s="6"/>
    </row>
    <row r="25" spans="2:27" ht="15" customHeight="1" x14ac:dyDescent="0.2">
      <c r="B25" s="40" t="s">
        <v>15</v>
      </c>
      <c r="C25" s="10"/>
      <c r="D25" s="45">
        <v>1367</v>
      </c>
      <c r="E25" s="11"/>
      <c r="F25" s="22">
        <f t="shared" si="1"/>
        <v>2.2713976206985304E-2</v>
      </c>
      <c r="G25" s="23"/>
      <c r="H25" s="22">
        <f t="shared" si="5"/>
        <v>99.953890794459127</v>
      </c>
      <c r="I25" s="23"/>
      <c r="J25" s="50">
        <v>1.46745627</v>
      </c>
      <c r="K25" s="11"/>
      <c r="L25" s="22">
        <f t="shared" si="2"/>
        <v>8.4352038686200444E-3</v>
      </c>
      <c r="M25" s="23"/>
      <c r="N25" s="25">
        <f t="shared" si="3"/>
        <v>99.958706192870238</v>
      </c>
      <c r="O25" s="23"/>
      <c r="P25" s="24">
        <f t="shared" si="4"/>
        <v>1073.486664228237</v>
      </c>
      <c r="R25" s="6"/>
    </row>
    <row r="26" spans="2:27" ht="15" customHeight="1" x14ac:dyDescent="0.2">
      <c r="B26" s="41" t="s">
        <v>16</v>
      </c>
      <c r="C26" s="12"/>
      <c r="D26" s="47">
        <v>423</v>
      </c>
      <c r="E26" s="13"/>
      <c r="F26" s="26">
        <f t="shared" si="1"/>
        <v>7.0285383581234692E-3</v>
      </c>
      <c r="G26" s="27"/>
      <c r="H26" s="26">
        <f t="shared" si="5"/>
        <v>99.960919332817255</v>
      </c>
      <c r="I26" s="27"/>
      <c r="J26" s="51">
        <v>0.93789136000000106</v>
      </c>
      <c r="K26" s="13"/>
      <c r="L26" s="26">
        <f t="shared" si="2"/>
        <v>5.3911690521567125E-3</v>
      </c>
      <c r="M26" s="27"/>
      <c r="N26" s="28">
        <f t="shared" si="3"/>
        <v>99.964097361922398</v>
      </c>
      <c r="O26" s="27"/>
      <c r="P26" s="29">
        <f t="shared" si="4"/>
        <v>2217.2372576832176</v>
      </c>
      <c r="R26" s="6"/>
    </row>
    <row r="27" spans="2:27" ht="15" customHeight="1" x14ac:dyDescent="0.2">
      <c r="B27" s="40" t="s">
        <v>17</v>
      </c>
      <c r="C27" s="10"/>
      <c r="D27" s="45">
        <v>325</v>
      </c>
      <c r="E27" s="11"/>
      <c r="F27" s="22">
        <f t="shared" si="1"/>
        <v>5.4001772255085762E-3</v>
      </c>
      <c r="G27" s="23"/>
      <c r="H27" s="22">
        <f t="shared" si="5"/>
        <v>99.966319510042766</v>
      </c>
      <c r="I27" s="23"/>
      <c r="J27" s="50">
        <v>0.82013533999999999</v>
      </c>
      <c r="K27" s="11"/>
      <c r="L27" s="22">
        <f t="shared" si="2"/>
        <v>4.7142861659243964E-3</v>
      </c>
      <c r="M27" s="23"/>
      <c r="N27" s="25">
        <f t="shared" si="3"/>
        <v>99.96881164808832</v>
      </c>
      <c r="O27" s="23"/>
      <c r="P27" s="24">
        <f t="shared" si="4"/>
        <v>2523.4933538461537</v>
      </c>
      <c r="R27" s="6"/>
    </row>
    <row r="28" spans="2:27" ht="15" customHeight="1" x14ac:dyDescent="0.2">
      <c r="B28" s="40" t="s">
        <v>18</v>
      </c>
      <c r="C28" s="10"/>
      <c r="D28" s="45">
        <v>265</v>
      </c>
      <c r="E28" s="11"/>
      <c r="F28" s="22">
        <f t="shared" si="1"/>
        <v>4.4032214300300694E-3</v>
      </c>
      <c r="G28" s="23"/>
      <c r="H28" s="22">
        <f t="shared" si="5"/>
        <v>99.97072273147279</v>
      </c>
      <c r="I28" s="23"/>
      <c r="J28" s="50">
        <v>0.63670684</v>
      </c>
      <c r="K28" s="11"/>
      <c r="L28" s="22">
        <f t="shared" si="2"/>
        <v>3.6599059949805821E-3</v>
      </c>
      <c r="M28" s="23"/>
      <c r="N28" s="25">
        <f t="shared" si="3"/>
        <v>99.972471554083299</v>
      </c>
      <c r="O28" s="23"/>
      <c r="P28" s="24">
        <f t="shared" si="4"/>
        <v>2402.6673207547165</v>
      </c>
      <c r="R28" s="6"/>
    </row>
    <row r="29" spans="2:27" ht="15" customHeight="1" x14ac:dyDescent="0.2">
      <c r="B29" s="40" t="s">
        <v>19</v>
      </c>
      <c r="C29" s="10"/>
      <c r="D29" s="45">
        <v>221</v>
      </c>
      <c r="E29" s="11"/>
      <c r="F29" s="22">
        <f t="shared" si="1"/>
        <v>3.6721205133458321E-3</v>
      </c>
      <c r="G29" s="23"/>
      <c r="H29" s="22">
        <f t="shared" si="5"/>
        <v>99.974394851986133</v>
      </c>
      <c r="I29" s="23"/>
      <c r="J29" s="50">
        <v>0.61003167000000003</v>
      </c>
      <c r="K29" s="11"/>
      <c r="L29" s="22">
        <f t="shared" si="2"/>
        <v>3.5065722965391989E-3</v>
      </c>
      <c r="M29" s="23"/>
      <c r="N29" s="25">
        <f t="shared" si="3"/>
        <v>99.975978126379843</v>
      </c>
      <c r="O29" s="23"/>
      <c r="P29" s="24">
        <f t="shared" si="4"/>
        <v>2760.3242986425344</v>
      </c>
      <c r="R29" s="6"/>
    </row>
    <row r="30" spans="2:27" ht="15" customHeight="1" x14ac:dyDescent="0.2">
      <c r="B30" s="40" t="s">
        <v>20</v>
      </c>
      <c r="C30" s="10"/>
      <c r="D30" s="45">
        <v>189</v>
      </c>
      <c r="E30" s="11"/>
      <c r="F30" s="22">
        <f t="shared" si="1"/>
        <v>3.140410755757295E-3</v>
      </c>
      <c r="G30" s="23"/>
      <c r="H30" s="22">
        <f t="shared" si="5"/>
        <v>99.977535262741895</v>
      </c>
      <c r="I30" s="23"/>
      <c r="J30" s="50">
        <v>0.50741983000000002</v>
      </c>
      <c r="K30" s="11"/>
      <c r="L30" s="22">
        <f t="shared" si="2"/>
        <v>2.9167408941123169E-3</v>
      </c>
      <c r="M30" s="23"/>
      <c r="N30" s="25">
        <f t="shared" si="3"/>
        <v>99.978894867273951</v>
      </c>
      <c r="O30" s="23"/>
      <c r="P30" s="24">
        <f t="shared" si="4"/>
        <v>2684.7610052910054</v>
      </c>
      <c r="R30" s="6"/>
    </row>
    <row r="31" spans="2:27" ht="15" customHeight="1" x14ac:dyDescent="0.2">
      <c r="B31" s="41" t="s">
        <v>21</v>
      </c>
      <c r="C31" s="12"/>
      <c r="D31" s="47">
        <v>160</v>
      </c>
      <c r="E31" s="13"/>
      <c r="F31" s="26">
        <f t="shared" si="1"/>
        <v>2.6585487879426839E-3</v>
      </c>
      <c r="G31" s="27"/>
      <c r="H31" s="26">
        <f t="shared" si="5"/>
        <v>99.980193811529844</v>
      </c>
      <c r="I31" s="27"/>
      <c r="J31" s="51">
        <v>0.41230526000000001</v>
      </c>
      <c r="K31" s="13"/>
      <c r="L31" s="26">
        <f t="shared" si="2"/>
        <v>2.3700051547051507E-3</v>
      </c>
      <c r="M31" s="27"/>
      <c r="N31" s="28">
        <f t="shared" si="3"/>
        <v>99.981264872428653</v>
      </c>
      <c r="O31" s="27"/>
      <c r="P31" s="29">
        <f t="shared" si="4"/>
        <v>2576.9078750000003</v>
      </c>
      <c r="R31" s="6"/>
    </row>
    <row r="32" spans="2:27" ht="15" customHeight="1" x14ac:dyDescent="0.2">
      <c r="B32" s="40" t="s">
        <v>22</v>
      </c>
      <c r="C32" s="10"/>
      <c r="D32" s="45">
        <v>132</v>
      </c>
      <c r="E32" s="11"/>
      <c r="F32" s="22">
        <f t="shared" si="1"/>
        <v>2.1933027500527138E-3</v>
      </c>
      <c r="G32" s="23"/>
      <c r="H32" s="22">
        <f t="shared" si="5"/>
        <v>99.982387114279902</v>
      </c>
      <c r="I32" s="23"/>
      <c r="J32" s="50">
        <v>0.36350969999999999</v>
      </c>
      <c r="K32" s="11"/>
      <c r="L32" s="22">
        <f t="shared" si="2"/>
        <v>2.0895194564952264E-3</v>
      </c>
      <c r="M32" s="23"/>
      <c r="N32" s="25">
        <f t="shared" si="3"/>
        <v>99.983354391885143</v>
      </c>
      <c r="O32" s="23"/>
      <c r="P32" s="24">
        <f t="shared" si="4"/>
        <v>2753.8613636363639</v>
      </c>
      <c r="R32" s="6"/>
    </row>
    <row r="33" spans="2:18" ht="15" customHeight="1" x14ac:dyDescent="0.2">
      <c r="B33" s="40" t="s">
        <v>23</v>
      </c>
      <c r="C33" s="10"/>
      <c r="D33" s="45">
        <v>201</v>
      </c>
      <c r="E33" s="11"/>
      <c r="F33" s="22">
        <f t="shared" si="1"/>
        <v>3.3398019148529966E-3</v>
      </c>
      <c r="G33" s="23"/>
      <c r="H33" s="22">
        <f t="shared" si="5"/>
        <v>99.98572691619475</v>
      </c>
      <c r="I33" s="23"/>
      <c r="J33" s="50">
        <v>0.51761718000000001</v>
      </c>
      <c r="K33" s="11"/>
      <c r="L33" s="22">
        <f t="shared" si="2"/>
        <v>2.9753571049856214E-3</v>
      </c>
      <c r="M33" s="23"/>
      <c r="N33" s="25">
        <f t="shared" si="3"/>
        <v>99.98632974899013</v>
      </c>
      <c r="O33" s="23"/>
      <c r="P33" s="24">
        <f t="shared" si="4"/>
        <v>2575.2098507462688</v>
      </c>
      <c r="R33" s="6"/>
    </row>
    <row r="34" spans="2:18" ht="15" customHeight="1" x14ac:dyDescent="0.2">
      <c r="B34" s="40" t="s">
        <v>24</v>
      </c>
      <c r="C34" s="10"/>
      <c r="D34" s="45">
        <v>157</v>
      </c>
      <c r="E34" s="11"/>
      <c r="F34" s="22">
        <f t="shared" si="1"/>
        <v>2.6087009981687584E-3</v>
      </c>
      <c r="G34" s="23"/>
      <c r="H34" s="22">
        <f t="shared" si="5"/>
        <v>99.988335617192917</v>
      </c>
      <c r="I34" s="23"/>
      <c r="J34" s="50">
        <v>0.42803728000000002</v>
      </c>
      <c r="K34" s="11"/>
      <c r="L34" s="22">
        <f t="shared" si="2"/>
        <v>2.460435649077026E-3</v>
      </c>
      <c r="M34" s="23"/>
      <c r="N34" s="25">
        <f t="shared" si="3"/>
        <v>99.988790184639214</v>
      </c>
      <c r="O34" s="23"/>
      <c r="P34" s="24">
        <f t="shared" si="4"/>
        <v>2726.352101910828</v>
      </c>
      <c r="R34" s="6"/>
    </row>
    <row r="35" spans="2:18" ht="15" customHeight="1" x14ac:dyDescent="0.2">
      <c r="B35" s="40" t="s">
        <v>25</v>
      </c>
      <c r="C35" s="10"/>
      <c r="D35" s="45">
        <v>124</v>
      </c>
      <c r="E35" s="11"/>
      <c r="F35" s="22">
        <f t="shared" si="1"/>
        <v>2.06037531065558E-3</v>
      </c>
      <c r="G35" s="23"/>
      <c r="H35" s="22">
        <f t="shared" si="5"/>
        <v>99.990395992503565</v>
      </c>
      <c r="I35" s="23"/>
      <c r="J35" s="50">
        <v>0.33527558000000002</v>
      </c>
      <c r="K35" s="11"/>
      <c r="L35" s="22">
        <f t="shared" si="2"/>
        <v>1.9272246316885679E-3</v>
      </c>
      <c r="M35" s="23"/>
      <c r="N35" s="25">
        <f t="shared" si="3"/>
        <v>99.9907174092709</v>
      </c>
      <c r="O35" s="23"/>
      <c r="P35" s="24">
        <f t="shared" si="4"/>
        <v>2703.835322580645</v>
      </c>
      <c r="R35" s="6"/>
    </row>
    <row r="36" spans="2:18" ht="15" customHeight="1" x14ac:dyDescent="0.2">
      <c r="B36" s="41" t="s">
        <v>26</v>
      </c>
      <c r="C36" s="12"/>
      <c r="D36" s="47">
        <v>81</v>
      </c>
      <c r="E36" s="13"/>
      <c r="F36" s="26">
        <f t="shared" si="1"/>
        <v>1.3458903238959836E-3</v>
      </c>
      <c r="G36" s="27"/>
      <c r="H36" s="26">
        <f t="shared" si="5"/>
        <v>99.991741882827455</v>
      </c>
      <c r="I36" s="27"/>
      <c r="J36" s="51">
        <v>0.22451907000000002</v>
      </c>
      <c r="K36" s="13"/>
      <c r="L36" s="26">
        <f t="shared" si="2"/>
        <v>1.2905761940306235E-3</v>
      </c>
      <c r="M36" s="27"/>
      <c r="N36" s="28">
        <f t="shared" si="3"/>
        <v>99.992007985464937</v>
      </c>
      <c r="O36" s="27"/>
      <c r="P36" s="29">
        <f t="shared" si="4"/>
        <v>2771.8403703703707</v>
      </c>
      <c r="R36" s="6"/>
    </row>
    <row r="37" spans="2:18" ht="15" customHeight="1" x14ac:dyDescent="0.2">
      <c r="B37" s="40" t="s">
        <v>27</v>
      </c>
      <c r="C37" s="10"/>
      <c r="D37" s="45">
        <v>72</v>
      </c>
      <c r="E37" s="11"/>
      <c r="F37" s="22">
        <f t="shared" si="1"/>
        <v>1.1963469545742077E-3</v>
      </c>
      <c r="G37" s="23"/>
      <c r="H37" s="22">
        <f t="shared" si="5"/>
        <v>99.992938229782027</v>
      </c>
      <c r="I37" s="23"/>
      <c r="J37" s="50">
        <v>0.19763788000000002</v>
      </c>
      <c r="K37" s="11"/>
      <c r="L37" s="22">
        <f t="shared" si="2"/>
        <v>1.1360582553930989E-3</v>
      </c>
      <c r="M37" s="23"/>
      <c r="N37" s="25">
        <f t="shared" si="3"/>
        <v>99.993144043720335</v>
      </c>
      <c r="O37" s="23"/>
      <c r="P37" s="24">
        <f t="shared" si="4"/>
        <v>2744.9705555555556</v>
      </c>
      <c r="R37" s="6"/>
    </row>
    <row r="38" spans="2:18" ht="15" customHeight="1" x14ac:dyDescent="0.2">
      <c r="B38" s="40" t="s">
        <v>28</v>
      </c>
      <c r="C38" s="10"/>
      <c r="D38" s="45">
        <v>60</v>
      </c>
      <c r="E38" s="11"/>
      <c r="F38" s="22">
        <f t="shared" si="1"/>
        <v>9.9695579547850631E-4</v>
      </c>
      <c r="G38" s="23"/>
      <c r="H38" s="22">
        <f t="shared" si="5"/>
        <v>99.993935185577499</v>
      </c>
      <c r="I38" s="23"/>
      <c r="J38" s="50">
        <v>0.18010917999999998</v>
      </c>
      <c r="K38" s="11"/>
      <c r="L38" s="22">
        <f t="shared" si="2"/>
        <v>1.035300119648529E-3</v>
      </c>
      <c r="M38" s="23"/>
      <c r="N38" s="25">
        <f t="shared" si="3"/>
        <v>99.994179343839988</v>
      </c>
      <c r="O38" s="23"/>
      <c r="P38" s="24">
        <f t="shared" si="4"/>
        <v>3001.8196666666668</v>
      </c>
      <c r="R38" s="6"/>
    </row>
    <row r="39" spans="2:18" ht="15" customHeight="1" x14ac:dyDescent="0.2">
      <c r="B39" s="40" t="s">
        <v>29</v>
      </c>
      <c r="C39" s="10"/>
      <c r="D39" s="45">
        <v>35</v>
      </c>
      <c r="E39" s="11"/>
      <c r="F39" s="22">
        <f t="shared" si="1"/>
        <v>5.8155754736246212E-4</v>
      </c>
      <c r="G39" s="23"/>
      <c r="H39" s="22">
        <f t="shared" si="5"/>
        <v>99.994516743124862</v>
      </c>
      <c r="I39" s="23"/>
      <c r="J39" s="50">
        <v>0.10473032</v>
      </c>
      <c r="K39" s="11"/>
      <c r="L39" s="22">
        <f t="shared" si="2"/>
        <v>6.020088083618433E-4</v>
      </c>
      <c r="M39" s="23"/>
      <c r="N39" s="25">
        <f t="shared" si="3"/>
        <v>99.994781352648346</v>
      </c>
      <c r="O39" s="23"/>
      <c r="P39" s="24">
        <f t="shared" si="4"/>
        <v>2992.2948571428574</v>
      </c>
      <c r="R39" s="6"/>
    </row>
    <row r="40" spans="2:18" ht="15" customHeight="1" x14ac:dyDescent="0.2">
      <c r="B40" s="40" t="s">
        <v>30</v>
      </c>
      <c r="C40" s="10"/>
      <c r="D40" s="45">
        <v>37</v>
      </c>
      <c r="E40" s="11"/>
      <c r="F40" s="22">
        <f t="shared" si="1"/>
        <v>6.1478940721174558E-4</v>
      </c>
      <c r="G40" s="23"/>
      <c r="H40" s="22">
        <f t="shared" si="5"/>
        <v>99.995131532532071</v>
      </c>
      <c r="I40" s="23"/>
      <c r="J40" s="50">
        <v>0.10497681</v>
      </c>
      <c r="K40" s="11"/>
      <c r="L40" s="22">
        <f t="shared" si="2"/>
        <v>6.0342567743254896E-4</v>
      </c>
      <c r="M40" s="23"/>
      <c r="N40" s="25">
        <f t="shared" si="3"/>
        <v>99.995384778325771</v>
      </c>
      <c r="O40" s="23"/>
      <c r="P40" s="24">
        <f t="shared" si="4"/>
        <v>2837.2110810810809</v>
      </c>
      <c r="R40" s="6"/>
    </row>
    <row r="41" spans="2:18" ht="15" customHeight="1" x14ac:dyDescent="0.2">
      <c r="B41" s="41" t="s">
        <v>31</v>
      </c>
      <c r="C41" s="12"/>
      <c r="D41" s="47">
        <v>26</v>
      </c>
      <c r="E41" s="13"/>
      <c r="F41" s="26">
        <f t="shared" si="1"/>
        <v>4.3201417804068613E-4</v>
      </c>
      <c r="G41" s="27"/>
      <c r="H41" s="26">
        <f t="shared" si="5"/>
        <v>99.995563546710116</v>
      </c>
      <c r="I41" s="27"/>
      <c r="J41" s="51">
        <v>7.0161840000000003E-2</v>
      </c>
      <c r="K41" s="13"/>
      <c r="L41" s="26">
        <f t="shared" si="2"/>
        <v>4.0330293740030877E-4</v>
      </c>
      <c r="M41" s="27"/>
      <c r="N41" s="28">
        <f t="shared" si="3"/>
        <v>99.995788081263171</v>
      </c>
      <c r="O41" s="27"/>
      <c r="P41" s="29">
        <f t="shared" si="4"/>
        <v>2698.5323076923078</v>
      </c>
      <c r="R41" s="6"/>
    </row>
    <row r="42" spans="2:18" ht="15" customHeight="1" x14ac:dyDescent="0.2">
      <c r="B42" s="40" t="s">
        <v>32</v>
      </c>
      <c r="C42" s="10"/>
      <c r="D42" s="45">
        <v>35</v>
      </c>
      <c r="E42" s="11"/>
      <c r="F42" s="22">
        <f t="shared" si="1"/>
        <v>5.8155754736246212E-4</v>
      </c>
      <c r="G42" s="23"/>
      <c r="H42" s="22">
        <f t="shared" si="5"/>
        <v>99.996145104257479</v>
      </c>
      <c r="I42" s="23"/>
      <c r="J42" s="50">
        <v>9.5315440000000001E-2</v>
      </c>
      <c r="K42" s="11"/>
      <c r="L42" s="22">
        <f t="shared" si="2"/>
        <v>5.4789037647249401E-4</v>
      </c>
      <c r="M42" s="23"/>
      <c r="N42" s="25">
        <f t="shared" si="3"/>
        <v>99.996335971639638</v>
      </c>
      <c r="O42" s="23"/>
      <c r="P42" s="24">
        <f t="shared" si="4"/>
        <v>2723.2982857142856</v>
      </c>
      <c r="R42" s="6"/>
    </row>
    <row r="43" spans="2:18" ht="15" customHeight="1" x14ac:dyDescent="0.2">
      <c r="B43" s="40" t="s">
        <v>33</v>
      </c>
      <c r="C43" s="10"/>
      <c r="D43" s="45">
        <v>45</v>
      </c>
      <c r="E43" s="11"/>
      <c r="F43" s="22">
        <f t="shared" si="1"/>
        <v>7.4771684660887973E-4</v>
      </c>
      <c r="G43" s="23"/>
      <c r="H43" s="22">
        <f t="shared" si="5"/>
        <v>99.996892821104083</v>
      </c>
      <c r="I43" s="23"/>
      <c r="J43" s="50">
        <v>0.12771064999999998</v>
      </c>
      <c r="K43" s="11"/>
      <c r="L43" s="22">
        <f t="shared" si="2"/>
        <v>7.3410389867629945E-4</v>
      </c>
      <c r="M43" s="23"/>
      <c r="N43" s="25">
        <f t="shared" si="3"/>
        <v>99.997070075538318</v>
      </c>
      <c r="O43" s="23"/>
      <c r="P43" s="24">
        <f t="shared" si="4"/>
        <v>2838.0144444444441</v>
      </c>
      <c r="R43" s="6"/>
    </row>
    <row r="44" spans="2:18" ht="15" customHeight="1" x14ac:dyDescent="0.2">
      <c r="B44" s="40" t="s">
        <v>34</v>
      </c>
      <c r="C44" s="10"/>
      <c r="D44" s="45">
        <v>23</v>
      </c>
      <c r="E44" s="11"/>
      <c r="F44" s="22">
        <f t="shared" si="1"/>
        <v>3.8216638826676078E-4</v>
      </c>
      <c r="G44" s="23"/>
      <c r="H44" s="22">
        <f t="shared" si="5"/>
        <v>99.997274987492347</v>
      </c>
      <c r="I44" s="23"/>
      <c r="J44" s="50">
        <v>4.8735050000000002E-2</v>
      </c>
      <c r="K44" s="11"/>
      <c r="L44" s="22">
        <f t="shared" si="2"/>
        <v>2.8013787579332183E-4</v>
      </c>
      <c r="M44" s="23"/>
      <c r="N44" s="25">
        <f t="shared" si="3"/>
        <v>99.997350213414109</v>
      </c>
      <c r="O44" s="23"/>
      <c r="P44" s="24">
        <f t="shared" si="4"/>
        <v>2118.9152173913044</v>
      </c>
      <c r="R44" s="6"/>
    </row>
    <row r="45" spans="2:18" ht="15" customHeight="1" x14ac:dyDescent="0.2">
      <c r="B45" s="40" t="s">
        <v>35</v>
      </c>
      <c r="C45" s="10"/>
      <c r="D45" s="45">
        <v>24</v>
      </c>
      <c r="E45" s="11"/>
      <c r="F45" s="22">
        <f t="shared" si="1"/>
        <v>3.9878231819140257E-4</v>
      </c>
      <c r="G45" s="23"/>
      <c r="H45" s="22">
        <f t="shared" si="5"/>
        <v>99.997673769810532</v>
      </c>
      <c r="I45" s="23"/>
      <c r="J45" s="50">
        <v>7.0389580000000007E-2</v>
      </c>
      <c r="K45" s="11"/>
      <c r="L45" s="22">
        <f t="shared" si="2"/>
        <v>4.0461202808213172E-4</v>
      </c>
      <c r="M45" s="23"/>
      <c r="N45" s="25">
        <f t="shared" si="3"/>
        <v>99.997754825442186</v>
      </c>
      <c r="O45" s="23"/>
      <c r="P45" s="24">
        <f t="shared" si="4"/>
        <v>2932.899166666667</v>
      </c>
      <c r="R45" s="6"/>
    </row>
    <row r="46" spans="2:18" ht="15" customHeight="1" x14ac:dyDescent="0.2">
      <c r="B46" s="41" t="s">
        <v>36</v>
      </c>
      <c r="C46" s="12"/>
      <c r="D46" s="47">
        <v>20</v>
      </c>
      <c r="E46" s="13"/>
      <c r="F46" s="26">
        <f t="shared" si="1"/>
        <v>3.3231859849283549E-4</v>
      </c>
      <c r="G46" s="27"/>
      <c r="H46" s="26">
        <f t="shared" si="5"/>
        <v>99.998006088409028</v>
      </c>
      <c r="I46" s="27"/>
      <c r="J46" s="51">
        <v>6.4533580000000007E-2</v>
      </c>
      <c r="K46" s="13"/>
      <c r="L46" s="26">
        <f t="shared" si="2"/>
        <v>3.7095068166624227E-4</v>
      </c>
      <c r="M46" s="27"/>
      <c r="N46" s="28">
        <f t="shared" si="3"/>
        <v>99.998125776123857</v>
      </c>
      <c r="O46" s="27"/>
      <c r="P46" s="29">
        <f t="shared" si="4"/>
        <v>3226.6789999999996</v>
      </c>
      <c r="R46" s="6"/>
    </row>
    <row r="47" spans="2:18" ht="15" customHeight="1" x14ac:dyDescent="0.2">
      <c r="B47" s="40" t="s">
        <v>37</v>
      </c>
      <c r="C47" s="10"/>
      <c r="D47" s="45">
        <v>24</v>
      </c>
      <c r="E47" s="11"/>
      <c r="F47" s="22">
        <f t="shared" si="1"/>
        <v>3.9878231819140257E-4</v>
      </c>
      <c r="G47" s="23"/>
      <c r="H47" s="22">
        <f t="shared" si="5"/>
        <v>99.998404870727214</v>
      </c>
      <c r="I47" s="23"/>
      <c r="J47" s="50">
        <v>6.9926219999999997E-2</v>
      </c>
      <c r="K47" s="11"/>
      <c r="L47" s="22">
        <f t="shared" si="2"/>
        <v>4.0194855105425139E-4</v>
      </c>
      <c r="M47" s="23"/>
      <c r="N47" s="25">
        <f t="shared" si="3"/>
        <v>99.998527724674915</v>
      </c>
      <c r="O47" s="23"/>
      <c r="P47" s="24">
        <f t="shared" si="4"/>
        <v>2913.5925000000002</v>
      </c>
      <c r="R47" s="6"/>
    </row>
    <row r="48" spans="2:18" ht="15" customHeight="1" x14ac:dyDescent="0.2">
      <c r="B48" s="40" t="s">
        <v>38</v>
      </c>
      <c r="C48" s="10"/>
      <c r="D48" s="45">
        <v>9</v>
      </c>
      <c r="E48" s="11"/>
      <c r="F48" s="22">
        <f t="shared" si="1"/>
        <v>1.4954336932177596E-4</v>
      </c>
      <c r="G48" s="23"/>
      <c r="H48" s="22">
        <f t="shared" si="5"/>
        <v>99.998554414096532</v>
      </c>
      <c r="I48" s="23"/>
      <c r="J48" s="50">
        <v>2.7381580000000003E-2</v>
      </c>
      <c r="K48" s="11"/>
      <c r="L48" s="22">
        <f t="shared" si="2"/>
        <v>1.5739427079822232E-4</v>
      </c>
      <c r="M48" s="23"/>
      <c r="N48" s="25">
        <f t="shared" si="3"/>
        <v>99.998685118945716</v>
      </c>
      <c r="O48" s="23"/>
      <c r="P48" s="24">
        <f t="shared" si="4"/>
        <v>3042.3977777777782</v>
      </c>
      <c r="R48" s="6"/>
    </row>
    <row r="49" spans="2:18" ht="15" customHeight="1" x14ac:dyDescent="0.2">
      <c r="B49" s="40" t="s">
        <v>39</v>
      </c>
      <c r="C49" s="10"/>
      <c r="D49" s="45">
        <v>34</v>
      </c>
      <c r="E49" s="11"/>
      <c r="F49" s="22">
        <f t="shared" si="1"/>
        <v>5.6494161743782028E-4</v>
      </c>
      <c r="G49" s="23"/>
      <c r="H49" s="22">
        <f t="shared" si="5"/>
        <v>99.999119355713972</v>
      </c>
      <c r="I49" s="23"/>
      <c r="J49" s="50">
        <v>8.7002759999999998E-2</v>
      </c>
      <c r="K49" s="11"/>
      <c r="L49" s="22">
        <f t="shared" si="2"/>
        <v>5.0010758939523375E-4</v>
      </c>
      <c r="M49" s="23"/>
      <c r="N49" s="25">
        <f t="shared" si="3"/>
        <v>99.999185226535104</v>
      </c>
      <c r="O49" s="23"/>
      <c r="P49" s="24">
        <f t="shared" si="4"/>
        <v>2558.9047058823526</v>
      </c>
      <c r="R49" s="6"/>
    </row>
    <row r="50" spans="2:18" ht="15" customHeight="1" x14ac:dyDescent="0.2">
      <c r="B50" s="40" t="s">
        <v>40</v>
      </c>
      <c r="C50" s="10"/>
      <c r="D50" s="45">
        <v>25</v>
      </c>
      <c r="E50" s="11"/>
      <c r="F50" s="22">
        <f t="shared" si="1"/>
        <v>4.1539824811604429E-4</v>
      </c>
      <c r="G50" s="23"/>
      <c r="H50" s="22">
        <f t="shared" si="5"/>
        <v>99.999534753962095</v>
      </c>
      <c r="I50" s="23"/>
      <c r="J50" s="50">
        <v>6.4029260000000005E-2</v>
      </c>
      <c r="K50" s="11"/>
      <c r="L50" s="22">
        <f t="shared" si="2"/>
        <v>3.6805175915523449E-4</v>
      </c>
      <c r="M50" s="23"/>
      <c r="N50" s="25">
        <f t="shared" si="3"/>
        <v>99.999553278294258</v>
      </c>
      <c r="O50" s="23"/>
      <c r="P50" s="24">
        <f t="shared" si="4"/>
        <v>2561.1704000000004</v>
      </c>
      <c r="R50" s="6"/>
    </row>
    <row r="51" spans="2:18" ht="15" customHeight="1" x14ac:dyDescent="0.2">
      <c r="B51" s="41" t="s">
        <v>41</v>
      </c>
      <c r="C51" s="12"/>
      <c r="D51" s="47">
        <v>8</v>
      </c>
      <c r="E51" s="13"/>
      <c r="F51" s="26">
        <f t="shared" si="1"/>
        <v>1.3292743939713418E-4</v>
      </c>
      <c r="G51" s="27"/>
      <c r="H51" s="26">
        <f t="shared" si="5"/>
        <v>99.99966768140149</v>
      </c>
      <c r="I51" s="27"/>
      <c r="J51" s="51">
        <v>2.0852720000000002E-2</v>
      </c>
      <c r="K51" s="13"/>
      <c r="L51" s="26">
        <f t="shared" si="2"/>
        <v>1.1986520348933505E-4</v>
      </c>
      <c r="M51" s="27"/>
      <c r="N51" s="28">
        <f t="shared" si="3"/>
        <v>99.999673143497745</v>
      </c>
      <c r="O51" s="27"/>
      <c r="P51" s="29">
        <f t="shared" si="4"/>
        <v>2606.59</v>
      </c>
      <c r="R51" s="6"/>
    </row>
    <row r="52" spans="2:18" ht="15" customHeight="1" x14ac:dyDescent="0.2">
      <c r="B52" s="40" t="s">
        <v>42</v>
      </c>
      <c r="C52" s="10"/>
      <c r="D52" s="45">
        <v>9</v>
      </c>
      <c r="E52" s="11"/>
      <c r="F52" s="22">
        <f t="shared" si="1"/>
        <v>1.4954336932177596E-4</v>
      </c>
      <c r="G52" s="23"/>
      <c r="H52" s="22">
        <f t="shared" si="5"/>
        <v>99.999817224770808</v>
      </c>
      <c r="I52" s="23"/>
      <c r="J52" s="50">
        <v>2.1197740000000003E-2</v>
      </c>
      <c r="K52" s="11"/>
      <c r="L52" s="22">
        <f t="shared" si="2"/>
        <v>1.2184844080839418E-4</v>
      </c>
      <c r="M52" s="23"/>
      <c r="N52" s="25">
        <f t="shared" si="3"/>
        <v>99.999794991938558</v>
      </c>
      <c r="O52" s="23"/>
      <c r="P52" s="24">
        <f t="shared" si="4"/>
        <v>2355.3044444444445</v>
      </c>
      <c r="R52" s="6"/>
    </row>
    <row r="53" spans="2:18" ht="15" customHeight="1" x14ac:dyDescent="0.2">
      <c r="B53" s="42" t="s">
        <v>43</v>
      </c>
      <c r="C53" s="14"/>
      <c r="D53" s="53" t="s">
        <v>60</v>
      </c>
      <c r="E53" s="11"/>
      <c r="F53" s="22" t="s">
        <v>60</v>
      </c>
      <c r="G53" s="23"/>
      <c r="H53" s="22" t="s">
        <v>60</v>
      </c>
      <c r="I53" s="23"/>
      <c r="J53" s="53" t="s">
        <v>60</v>
      </c>
      <c r="K53" s="11"/>
      <c r="L53" s="22" t="s">
        <v>60</v>
      </c>
      <c r="M53" s="23"/>
      <c r="N53" s="25" t="s">
        <v>60</v>
      </c>
      <c r="O53" s="23"/>
      <c r="P53" s="24" t="s">
        <v>60</v>
      </c>
      <c r="R53" s="6"/>
    </row>
    <row r="54" spans="2:18" ht="15" customHeight="1" x14ac:dyDescent="0.2">
      <c r="B54" s="43" t="s">
        <v>44</v>
      </c>
      <c r="C54" s="15"/>
      <c r="D54" s="53" t="s">
        <v>60</v>
      </c>
      <c r="E54" s="11"/>
      <c r="F54" s="22" t="s">
        <v>60</v>
      </c>
      <c r="G54" s="23"/>
      <c r="H54" s="22" t="s">
        <v>60</v>
      </c>
      <c r="I54" s="23"/>
      <c r="J54" s="53" t="s">
        <v>60</v>
      </c>
      <c r="K54" s="11"/>
      <c r="L54" s="22" t="s">
        <v>60</v>
      </c>
      <c r="M54" s="23"/>
      <c r="N54" s="25" t="s">
        <v>60</v>
      </c>
      <c r="O54" s="23"/>
      <c r="P54" s="24" t="s">
        <v>60</v>
      </c>
      <c r="R54" s="6"/>
    </row>
    <row r="55" spans="2:18" ht="15" customHeight="1" x14ac:dyDescent="0.2">
      <c r="B55" s="43" t="s">
        <v>45</v>
      </c>
      <c r="C55" s="15"/>
      <c r="D55" s="53" t="s">
        <v>60</v>
      </c>
      <c r="E55" s="11"/>
      <c r="F55" s="22" t="s">
        <v>60</v>
      </c>
      <c r="G55" s="23"/>
      <c r="H55" s="22" t="s">
        <v>60</v>
      </c>
      <c r="I55" s="23"/>
      <c r="J55" s="53" t="s">
        <v>60</v>
      </c>
      <c r="K55" s="11"/>
      <c r="L55" s="22" t="s">
        <v>60</v>
      </c>
      <c r="M55" s="23"/>
      <c r="N55" s="25" t="s">
        <v>60</v>
      </c>
      <c r="O55" s="23"/>
      <c r="P55" s="24" t="s">
        <v>60</v>
      </c>
      <c r="R55" s="6"/>
    </row>
    <row r="56" spans="2:18" ht="15" customHeight="1" x14ac:dyDescent="0.2">
      <c r="B56" s="44" t="s">
        <v>46</v>
      </c>
      <c r="C56" s="16"/>
      <c r="D56" s="47">
        <v>0</v>
      </c>
      <c r="E56" s="13"/>
      <c r="F56" s="26">
        <f t="shared" si="1"/>
        <v>0</v>
      </c>
      <c r="G56" s="27"/>
      <c r="H56" s="26">
        <v>99.998006088409028</v>
      </c>
      <c r="I56" s="27"/>
      <c r="J56" s="48">
        <v>0</v>
      </c>
      <c r="K56" s="13"/>
      <c r="L56" s="26">
        <f t="shared" si="2"/>
        <v>0</v>
      </c>
      <c r="M56" s="27"/>
      <c r="N56" s="54">
        <v>99.998006088409028</v>
      </c>
      <c r="O56" s="27"/>
      <c r="P56" s="56" t="s">
        <v>62</v>
      </c>
      <c r="R56" s="6"/>
    </row>
    <row r="57" spans="2:18" ht="15" customHeight="1" x14ac:dyDescent="0.2">
      <c r="B57" s="43" t="s">
        <v>47</v>
      </c>
      <c r="C57" s="15"/>
      <c r="D57" s="45">
        <v>0</v>
      </c>
      <c r="E57" s="11"/>
      <c r="F57" s="22">
        <f t="shared" si="1"/>
        <v>0</v>
      </c>
      <c r="G57" s="23"/>
      <c r="H57" s="22">
        <v>99.998404870727214</v>
      </c>
      <c r="I57" s="23"/>
      <c r="J57" s="46">
        <v>0</v>
      </c>
      <c r="K57" s="11"/>
      <c r="L57" s="22">
        <f t="shared" si="2"/>
        <v>0</v>
      </c>
      <c r="M57" s="23"/>
      <c r="N57" s="55">
        <v>99.998404870727214</v>
      </c>
      <c r="O57" s="23"/>
      <c r="P57" s="57" t="s">
        <v>62</v>
      </c>
      <c r="R57" s="6"/>
    </row>
    <row r="58" spans="2:18" ht="15" customHeight="1" x14ac:dyDescent="0.2">
      <c r="B58" s="43" t="s">
        <v>48</v>
      </c>
      <c r="C58" s="15"/>
      <c r="D58" s="45">
        <v>0</v>
      </c>
      <c r="E58" s="11"/>
      <c r="F58" s="22">
        <f t="shared" si="1"/>
        <v>0</v>
      </c>
      <c r="G58" s="23"/>
      <c r="H58" s="22">
        <v>99.998554414096532</v>
      </c>
      <c r="I58" s="23"/>
      <c r="J58" s="46">
        <v>0</v>
      </c>
      <c r="K58" s="11"/>
      <c r="L58" s="22">
        <f t="shared" si="2"/>
        <v>0</v>
      </c>
      <c r="M58" s="23"/>
      <c r="N58" s="55">
        <v>99.998554414096532</v>
      </c>
      <c r="O58" s="23"/>
      <c r="P58" s="57" t="s">
        <v>62</v>
      </c>
      <c r="R58" s="6"/>
    </row>
    <row r="59" spans="2:18" ht="15.95" customHeight="1" x14ac:dyDescent="0.2">
      <c r="B59" s="17" t="s">
        <v>52</v>
      </c>
      <c r="C59" s="17"/>
      <c r="D59" s="49">
        <v>6018321</v>
      </c>
      <c r="E59" s="18"/>
      <c r="F59" s="35">
        <f t="shared" si="1"/>
        <v>100</v>
      </c>
      <c r="G59" s="36"/>
      <c r="H59" s="37"/>
      <c r="I59" s="37"/>
      <c r="J59" s="52">
        <v>17396.808575772669</v>
      </c>
      <c r="K59" s="38"/>
      <c r="L59" s="35">
        <f t="shared" si="2"/>
        <v>100</v>
      </c>
      <c r="M59" s="36"/>
      <c r="N59" s="37"/>
      <c r="O59" s="37"/>
      <c r="P59" s="39">
        <f t="shared" si="4"/>
        <v>2890.641522074457</v>
      </c>
      <c r="R59" s="6"/>
    </row>
    <row r="60" spans="2:18" ht="3.6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2:18" ht="12.95" customHeight="1" x14ac:dyDescent="0.25">
      <c r="B61" s="58" t="s">
        <v>61</v>
      </c>
      <c r="C61" s="7"/>
      <c r="D61" s="7"/>
      <c r="E61" s="7"/>
      <c r="F61" s="7"/>
      <c r="G61" s="7"/>
      <c r="H61" s="7"/>
      <c r="I61" s="7"/>
      <c r="J61" s="34"/>
      <c r="K61" s="7"/>
      <c r="L61" s="7"/>
      <c r="M61" s="7"/>
      <c r="N61" s="7"/>
      <c r="O61" s="7"/>
      <c r="P61" s="7"/>
    </row>
  </sheetData>
  <mergeCells count="12">
    <mergeCell ref="B5:P5"/>
    <mergeCell ref="B2:P2"/>
    <mergeCell ref="B4:P4"/>
    <mergeCell ref="D9:D10"/>
    <mergeCell ref="H9:H10"/>
    <mergeCell ref="F9:F10"/>
    <mergeCell ref="L9:L10"/>
    <mergeCell ref="N9:N10"/>
    <mergeCell ref="P7:P10"/>
    <mergeCell ref="D7:H7"/>
    <mergeCell ref="J7:N7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C_V.38</vt:lpstr>
      <vt:lpstr>C_V.38!Área_de_impresión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2021-01-13T12:52:43Z</cp:lastPrinted>
  <dcterms:created xsi:type="dcterms:W3CDTF">1996-11-27T10:00:04Z</dcterms:created>
  <dcterms:modified xsi:type="dcterms:W3CDTF">2021-01-13T12:53:05Z</dcterms:modified>
</cp:coreProperties>
</file>