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39" sheetId="148" r:id="rId1"/>
  </sheets>
  <definedNames>
    <definedName name="_xlnm.Print_Area" localSheetId="0">'C_V.39'!$B$2:$P$59</definedName>
  </definedNames>
  <calcPr calcId="162913"/>
</workbook>
</file>

<file path=xl/calcChain.xml><?xml version="1.0" encoding="utf-8"?>
<calcChain xmlns="http://schemas.openxmlformats.org/spreadsheetml/2006/main">
  <c r="P59" i="148" l="1"/>
  <c r="L59" i="148"/>
  <c r="F59" i="148"/>
  <c r="P58" i="148"/>
  <c r="L58" i="148"/>
  <c r="F58" i="148"/>
  <c r="P57" i="148"/>
  <c r="L57" i="148"/>
  <c r="F57" i="148"/>
  <c r="P56" i="148"/>
  <c r="L56" i="148"/>
  <c r="F56" i="148"/>
  <c r="P55" i="148"/>
  <c r="L55" i="148"/>
  <c r="F55" i="148"/>
  <c r="P54" i="148"/>
  <c r="L54" i="148"/>
  <c r="F54" i="148"/>
  <c r="P53" i="148"/>
  <c r="L53" i="148"/>
  <c r="F53" i="148"/>
  <c r="P52" i="148"/>
  <c r="L52" i="148"/>
  <c r="F52" i="148"/>
  <c r="P51" i="148"/>
  <c r="L51" i="148"/>
  <c r="F51" i="148"/>
  <c r="P50" i="148"/>
  <c r="L50" i="148"/>
  <c r="F50" i="148"/>
  <c r="P49" i="148"/>
  <c r="L49" i="148"/>
  <c r="F49" i="148"/>
  <c r="P48" i="148"/>
  <c r="L48" i="148"/>
  <c r="F48" i="148"/>
  <c r="P47" i="148"/>
  <c r="L47" i="148"/>
  <c r="F47" i="148"/>
  <c r="P46" i="148"/>
  <c r="L46" i="148"/>
  <c r="F46" i="148"/>
  <c r="P45" i="148"/>
  <c r="L45" i="148"/>
  <c r="F45" i="148"/>
  <c r="P44" i="148"/>
  <c r="L44" i="148"/>
  <c r="F44" i="148"/>
  <c r="P43" i="148"/>
  <c r="L43" i="148"/>
  <c r="F43" i="148"/>
  <c r="P42" i="148"/>
  <c r="L42" i="148"/>
  <c r="F42" i="148"/>
  <c r="P41" i="148"/>
  <c r="L41" i="148"/>
  <c r="F41" i="148"/>
  <c r="P40" i="148"/>
  <c r="L40" i="148"/>
  <c r="F40" i="148"/>
  <c r="P39" i="148"/>
  <c r="L39" i="148"/>
  <c r="F39" i="148"/>
  <c r="P38" i="148"/>
  <c r="L38" i="148"/>
  <c r="F38" i="148"/>
  <c r="P37" i="148"/>
  <c r="L37" i="148"/>
  <c r="F37" i="148"/>
  <c r="P36" i="148"/>
  <c r="L36" i="148"/>
  <c r="F36" i="148"/>
  <c r="P35" i="148"/>
  <c r="L35" i="148"/>
  <c r="F35" i="148"/>
  <c r="P34" i="148"/>
  <c r="L34" i="148"/>
  <c r="F34" i="148"/>
  <c r="P33" i="148"/>
  <c r="L33" i="148"/>
  <c r="F33" i="148"/>
  <c r="P32" i="148"/>
  <c r="L32" i="148"/>
  <c r="F32" i="148"/>
  <c r="P31" i="148"/>
  <c r="L31" i="148"/>
  <c r="F31" i="148"/>
  <c r="P30" i="148"/>
  <c r="L30" i="148"/>
  <c r="F30" i="148"/>
  <c r="P29" i="148"/>
  <c r="L29" i="148"/>
  <c r="F29" i="148"/>
  <c r="P28" i="148"/>
  <c r="L28" i="148"/>
  <c r="F28" i="148"/>
  <c r="P27" i="148"/>
  <c r="L27" i="148"/>
  <c r="F27" i="148"/>
  <c r="P26" i="148"/>
  <c r="L26" i="148"/>
  <c r="F26" i="148"/>
  <c r="P25" i="148"/>
  <c r="L25" i="148"/>
  <c r="F25" i="148"/>
  <c r="P24" i="148"/>
  <c r="L24" i="148"/>
  <c r="F24" i="148"/>
  <c r="P23" i="148"/>
  <c r="L23" i="148"/>
  <c r="F23" i="148"/>
  <c r="P22" i="148"/>
  <c r="L22" i="148"/>
  <c r="F22" i="148"/>
  <c r="P21" i="148"/>
  <c r="L21" i="148"/>
  <c r="F21" i="148"/>
  <c r="P20" i="148"/>
  <c r="L20" i="148"/>
  <c r="F20" i="148"/>
  <c r="P19" i="148"/>
  <c r="L19" i="148"/>
  <c r="F19" i="148"/>
  <c r="P18" i="148"/>
  <c r="L18" i="148"/>
  <c r="F18" i="148"/>
  <c r="P17" i="148"/>
  <c r="L17" i="148"/>
  <c r="F17" i="148"/>
  <c r="P16" i="148"/>
  <c r="L16" i="148"/>
  <c r="F16" i="148"/>
  <c r="P15" i="148"/>
  <c r="L15" i="148"/>
  <c r="F15" i="148"/>
  <c r="P14" i="148"/>
  <c r="L14" i="148"/>
  <c r="F14" i="148"/>
  <c r="P13" i="148"/>
  <c r="L13" i="148"/>
  <c r="F13" i="148"/>
  <c r="P12" i="148"/>
  <c r="L12" i="148"/>
  <c r="N12" i="148" s="1"/>
  <c r="N13" i="148" s="1"/>
  <c r="N14" i="148" s="1"/>
  <c r="F12" i="148"/>
  <c r="H12" i="148" s="1"/>
  <c r="H13" i="148" l="1"/>
  <c r="N15" i="148"/>
  <c r="N16" i="148" s="1"/>
  <c r="N17" i="148" s="1"/>
  <c r="N18" i="148" s="1"/>
  <c r="N19" i="148" s="1"/>
  <c r="N20" i="148" s="1"/>
  <c r="N21" i="148" s="1"/>
  <c r="N22" i="148" s="1"/>
  <c r="N23" i="148" s="1"/>
  <c r="N24" i="148" s="1"/>
  <c r="N25" i="148" s="1"/>
  <c r="N26" i="148" s="1"/>
  <c r="N27" i="148" s="1"/>
  <c r="N28" i="148" s="1"/>
  <c r="N29" i="148" s="1"/>
  <c r="N30" i="148" s="1"/>
  <c r="N31" i="148" s="1"/>
  <c r="N32" i="148" s="1"/>
  <c r="N33" i="148" s="1"/>
  <c r="N34" i="148" s="1"/>
  <c r="N35" i="148" s="1"/>
  <c r="N36" i="148" s="1"/>
  <c r="N37" i="148" s="1"/>
  <c r="N38" i="148" s="1"/>
  <c r="N39" i="148" s="1"/>
  <c r="N40" i="148" s="1"/>
  <c r="N41" i="148" s="1"/>
  <c r="N42" i="148" s="1"/>
  <c r="N43" i="148" s="1"/>
  <c r="N44" i="148" s="1"/>
  <c r="N45" i="148" s="1"/>
  <c r="N46" i="148" s="1"/>
  <c r="N47" i="148" s="1"/>
  <c r="N48" i="148" s="1"/>
  <c r="N49" i="148" s="1"/>
  <c r="N50" i="148" s="1"/>
  <c r="N51" i="148" s="1"/>
  <c r="N52" i="148" s="1"/>
  <c r="N53" i="148" s="1"/>
  <c r="N54" i="148" s="1"/>
  <c r="N55" i="148" s="1"/>
  <c r="N56" i="148" s="1"/>
  <c r="N57" i="148" s="1"/>
  <c r="N58" i="148" s="1"/>
  <c r="H14" i="148"/>
  <c r="H15" i="148" s="1"/>
  <c r="H16" i="148" s="1"/>
  <c r="H17" i="148" s="1"/>
  <c r="H18" i="148" s="1"/>
  <c r="H19" i="148" s="1"/>
  <c r="H20" i="148" s="1"/>
  <c r="H21" i="148" s="1"/>
  <c r="H22" i="148" s="1"/>
  <c r="H23" i="148" s="1"/>
  <c r="H24" i="148" s="1"/>
  <c r="H25" i="148" s="1"/>
  <c r="H26" i="148" s="1"/>
  <c r="H27" i="148" s="1"/>
  <c r="H28" i="148" s="1"/>
  <c r="H29" i="148" s="1"/>
  <c r="H30" i="148" s="1"/>
  <c r="H31" i="148" s="1"/>
  <c r="H32" i="148" s="1"/>
  <c r="H33" i="148" s="1"/>
  <c r="H34" i="148" s="1"/>
  <c r="H35" i="148" s="1"/>
  <c r="H36" i="148" s="1"/>
  <c r="H37" i="148" s="1"/>
  <c r="H38" i="148" s="1"/>
  <c r="H39" i="148" s="1"/>
  <c r="H40" i="148" s="1"/>
  <c r="H41" i="148" s="1"/>
  <c r="H42" i="148" s="1"/>
  <c r="H43" i="148" s="1"/>
  <c r="H44" i="148" s="1"/>
  <c r="H45" i="148" s="1"/>
  <c r="H46" i="148" s="1"/>
  <c r="H47" i="148" s="1"/>
  <c r="H48" i="148" s="1"/>
  <c r="H49" i="148" s="1"/>
  <c r="H50" i="148" s="1"/>
  <c r="H51" i="148" s="1"/>
  <c r="H52" i="148" s="1"/>
  <c r="H53" i="148" s="1"/>
  <c r="H54" i="148" s="1"/>
  <c r="H55" i="148" s="1"/>
  <c r="H56" i="148" s="1"/>
  <c r="H57" i="148" s="1"/>
  <c r="H58" i="148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<sst xmlns="http://schemas.openxmlformats.org/spreadsheetml/2006/main" count="62" uniqueCount="60">
  <si>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</si>
  <si>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</si>
  <si>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</si>
  <si>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</si>
  <si>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</si>
  <si>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</si>
  <si>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</si>
  <si>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</si>
  <si>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</si>
  <si>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</si>
  <si>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</si>
  <si>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</si>
  <si>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</si>
  <si>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</si>
  <si>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</si>
  <si>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</si>
  <si>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</si>
  <si>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</si>
  <si>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</si>
  <si>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</si>
  <si>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</si>
  <si>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</si>
  <si>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</si>
  <si>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</si>
  <si>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</si>
  <si>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</si>
  <si>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</si>
  <si>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</si>
  <si>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</si>
  <si>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</si>
  <si>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</si>
  <si>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</si>
  <si>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</si>
  <si>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</si>
  <si>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</si>
  <si>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</si>
  <si>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</si>
  <si>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</si>
  <si>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</si>
  <si>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</si>
  <si>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</si>
  <si>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</si>
  <si>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</si>
  <si>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</si>
  <si>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</si>
  <si>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</si>
  <si>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</si>
  <si>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</si>
  <si>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</si>
  <si>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</si>
  <si>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</si>
  <si>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</si>
  <si>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</si>
  <si>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</si>
  <si>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</si>
  <si>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</si>
  <si>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</si>
  <si>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</si>
  <si>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>Cuadro V.39.</t>
    </r>
    <r>
      <rPr>
        <b/>
        <sz val="14"/>
        <rFont val="Times New Roman"/>
        <family val="1"/>
      </rPr>
      <t xml:space="preserve"> Base imponible general.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</si>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</sst>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0.0"/>
    <numFmt numFmtId="166" formatCode="#,###,##0.0"/>
    <numFmt numFmtId="167" formatCode="#,###,##0"/>
    <numFmt numFmtId="169" formatCode="&quot;  &quot;#,##0&quot;  &quot;"/>
    <numFmt numFmtId="170" formatCode="&quot;   &quot;#,##0.0&quot;  &quot;"/>
    <numFmt numFmtId="177" formatCode="&quot;&quot;#,##0.0&quot;  &quot;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16" fontId="8" fillId="0" borderId="0" xfId="0" quotePrefix="1" applyNumberFormat="1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0" fontId="8" fillId="0" borderId="2" xfId="0" quotePrefix="1" applyFont="1" applyFill="1" applyBorder="1" applyAlignment="1" applyProtection="1">
      <alignment horizontal="center" vertical="center"/>
    </xf>
    <xf numFmtId="169" fontId="8" fillId="0" borderId="0" xfId="0" applyNumberFormat="1" applyFont="1" applyBorder="1" applyAlignment="1">
      <alignment horizontal="right" vertical="center" indent="1"/>
    </xf>
    <xf numFmtId="169" fontId="8" fillId="0" borderId="2" xfId="0" applyNumberFormat="1" applyFont="1" applyBorder="1" applyAlignment="1">
      <alignment horizontal="right" vertical="center" indent="1"/>
    </xf>
    <xf numFmtId="169" fontId="2" fillId="0" borderId="1" xfId="0" applyNumberFormat="1" applyFont="1" applyFill="1" applyBorder="1" applyAlignment="1" applyProtection="1">
      <alignment horizontal="right" vertical="center" indent="1"/>
    </xf>
    <xf numFmtId="170" fontId="8" fillId="0" borderId="0" xfId="0" applyNumberFormat="1" applyFont="1" applyBorder="1" applyAlignment="1">
      <alignment horizontal="right" vertical="center" indent="1"/>
    </xf>
    <xf numFmtId="170" fontId="8" fillId="0" borderId="2" xfId="0" applyNumberFormat="1" applyFont="1" applyBorder="1" applyAlignment="1">
      <alignment horizontal="right" vertical="center" indent="1"/>
    </xf>
    <xf numFmtId="170" fontId="2" fillId="0" borderId="3" xfId="0" applyNumberFormat="1" applyFont="1" applyBorder="1" applyAlignment="1">
      <alignment horizontal="right" vertical="center" indent="1"/>
    </xf>
    <xf numFmtId="177" fontId="8" fillId="0" borderId="0" xfId="0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AC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9" ht="9.9499999999999993" customHeight="1" x14ac:dyDescent="0.2"/>
    <row r="2" spans="1:29" ht="30" customHeight="1" x14ac:dyDescent="0.2">
      <c r="A2" s="5"/>
      <c r="B2" s="56" t="s">
        <v>53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  <c r="Q2" s="5"/>
      <c r="R2" s="5"/>
      <c r="S2" s="5"/>
      <c r="T2" s="5"/>
      <c r="U2" s="5"/>
    </row>
    <row r="3" spans="1:29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9" ht="20.100000000000001" customHeight="1" x14ac:dyDescent="0.35">
      <c r="A4" s="4"/>
      <c r="B4" s="53" t="s">
        <v>58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31"/>
      <c r="R4" s="31"/>
      <c r="S4" s="5"/>
      <c r="T4" s="5"/>
      <c r="U4" s="5"/>
    </row>
    <row r="5" spans="1:29" ht="18" customHeight="1" x14ac:dyDescent="0.3">
      <c r="A5" s="4"/>
      <c r="B5" s="52" t="s">
        <v>59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30"/>
      <c r="R5" s="30"/>
      <c r="S5" s="5"/>
      <c r="T5" s="5"/>
      <c r="U5" s="5"/>
    </row>
    <row r="6" spans="1:29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/>
      <c r="V6"/>
      <c r="W6"/>
      <c r="X6"/>
      <c r="Y6"/>
      <c r="Z6"/>
      <c r="AA6"/>
      <c r="AB6"/>
      <c r="AC6"/>
    </row>
    <row r="7" spans="1:29" ht="15.95" customHeight="1" x14ac:dyDescent="0.2">
      <c r="A7" s="4"/>
      <c r="B7" s="59" t="s">
        <v>57</v>
      </c>
      <c r="C7" s="8"/>
      <c r="D7" s="60" t="s">
        <v>49</v>
      </c>
      <c r="E7" s="60"/>
      <c r="F7" s="60"/>
      <c r="G7" s="60"/>
      <c r="H7" s="60"/>
      <c r="I7" s="19"/>
      <c r="J7" s="60" t="s">
        <v>0</v>
      </c>
      <c r="K7" s="60"/>
      <c r="L7" s="60"/>
      <c r="M7" s="60"/>
      <c r="N7" s="60"/>
      <c r="O7" s="19"/>
      <c r="P7" s="61" t="s">
        <v>56</v>
      </c>
      <c r="Q7" s="5"/>
      <c r="R7" s="5"/>
      <c r="S7" s="5"/>
      <c r="T7" s="5"/>
      <c r="U7"/>
      <c r="V7"/>
      <c r="W7"/>
      <c r="X7"/>
      <c r="Y7"/>
      <c r="Z7"/>
      <c r="AA7"/>
      <c r="AB7"/>
      <c r="AC7"/>
    </row>
    <row r="8" spans="1:29" s="5" customFormat="1" ht="3.95" customHeight="1" x14ac:dyDescent="0.2">
      <c r="A8" s="4"/>
      <c r="B8" s="59"/>
      <c r="C8" s="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61"/>
      <c r="U8"/>
      <c r="V8"/>
      <c r="W8"/>
      <c r="X8"/>
      <c r="Y8"/>
      <c r="Z8"/>
      <c r="AA8"/>
      <c r="AB8"/>
      <c r="AC8"/>
    </row>
    <row r="9" spans="1:29" ht="15" customHeight="1" x14ac:dyDescent="0.2">
      <c r="A9" s="4"/>
      <c r="B9" s="59"/>
      <c r="C9" s="8"/>
      <c r="D9" s="54" t="s">
        <v>1</v>
      </c>
      <c r="E9" s="9"/>
      <c r="F9" s="54" t="s">
        <v>50</v>
      </c>
      <c r="G9" s="9"/>
      <c r="H9" s="54" t="s">
        <v>51</v>
      </c>
      <c r="I9" s="20"/>
      <c r="J9" s="32" t="s">
        <v>54</v>
      </c>
      <c r="K9" s="8"/>
      <c r="L9" s="54" t="s">
        <v>50</v>
      </c>
      <c r="M9" s="9"/>
      <c r="N9" s="55" t="s">
        <v>51</v>
      </c>
      <c r="O9" s="21"/>
      <c r="P9" s="61"/>
      <c r="Q9" s="5"/>
      <c r="R9" s="5"/>
      <c r="S9" s="5"/>
      <c r="T9" s="5"/>
      <c r="U9"/>
      <c r="V9"/>
      <c r="W9"/>
      <c r="X9"/>
      <c r="Y9"/>
      <c r="Z9"/>
      <c r="AA9"/>
      <c r="AB9"/>
      <c r="AC9"/>
    </row>
    <row r="10" spans="1:29" ht="15" customHeight="1" x14ac:dyDescent="0.25">
      <c r="A10" s="4"/>
      <c r="B10" s="59"/>
      <c r="C10" s="8"/>
      <c r="D10" s="54"/>
      <c r="E10" s="9"/>
      <c r="F10" s="54"/>
      <c r="G10" s="9"/>
      <c r="H10" s="54"/>
      <c r="I10" s="20"/>
      <c r="J10" s="33" t="s">
        <v>55</v>
      </c>
      <c r="K10" s="8"/>
      <c r="L10" s="54"/>
      <c r="M10" s="9"/>
      <c r="N10" s="55"/>
      <c r="O10" s="21"/>
      <c r="P10" s="61"/>
      <c r="Q10" s="5"/>
      <c r="R10" s="5"/>
      <c r="S10" s="5"/>
      <c r="T10" s="5"/>
      <c r="U10"/>
      <c r="V10"/>
      <c r="W10"/>
      <c r="X10"/>
      <c r="Y10"/>
      <c r="Z10"/>
      <c r="AA10"/>
      <c r="AB10"/>
      <c r="AC10"/>
    </row>
    <row r="11" spans="1:29" s="2" customFormat="1" ht="3.95" customHeight="1" x14ac:dyDescent="0.2">
      <c r="A11" s="4"/>
      <c r="B11" s="8"/>
      <c r="C11" s="8"/>
      <c r="D11" s="9"/>
      <c r="E11" s="9"/>
      <c r="F11" s="9"/>
      <c r="G11" s="9"/>
      <c r="H11" s="20"/>
      <c r="I11" s="20"/>
      <c r="J11" s="8"/>
      <c r="K11" s="8"/>
      <c r="L11" s="19"/>
      <c r="M11" s="19"/>
      <c r="N11" s="21"/>
      <c r="O11" s="21"/>
      <c r="P11" s="8"/>
      <c r="Q11" s="4"/>
      <c r="R11" s="4"/>
      <c r="S11" s="4"/>
      <c r="T11" s="4"/>
      <c r="U11"/>
      <c r="V11"/>
      <c r="W11"/>
      <c r="X11"/>
      <c r="Y11"/>
      <c r="Z11"/>
      <c r="AA11"/>
      <c r="AB11"/>
      <c r="AC11"/>
    </row>
    <row r="12" spans="1:29" ht="15" customHeight="1" x14ac:dyDescent="0.2">
      <c r="A12" s="2"/>
      <c r="B12" s="40" t="s">
        <v>2</v>
      </c>
      <c r="C12" s="10"/>
      <c r="D12" s="45">
        <v>182867</v>
      </c>
      <c r="E12" s="11"/>
      <c r="F12" s="22">
        <f>D12/$D$59*100</f>
        <v>0.96764743888036997</v>
      </c>
      <c r="G12" s="23"/>
      <c r="H12" s="22">
        <f>F12</f>
        <v>0.96764743888036997</v>
      </c>
      <c r="I12" s="23"/>
      <c r="J12" s="51">
        <v>-1023.96899913996</v>
      </c>
      <c r="K12" s="11"/>
      <c r="L12" s="22">
        <f>J12/$J$59*100</f>
        <v>-0.25846532047166948</v>
      </c>
      <c r="M12" s="23"/>
      <c r="N12" s="22">
        <f t="shared" ref="N12" si="0">L12</f>
        <v>-0.25846532047166948</v>
      </c>
      <c r="O12" s="23"/>
      <c r="P12" s="24">
        <f>J12*1000/D12*1000</f>
        <v>-5599.5286144572838</v>
      </c>
      <c r="R12" s="6"/>
      <c r="U12"/>
      <c r="V12"/>
      <c r="W12"/>
      <c r="X12"/>
      <c r="Y12"/>
      <c r="Z12"/>
      <c r="AA12"/>
      <c r="AB12"/>
      <c r="AC12"/>
    </row>
    <row r="13" spans="1:29" ht="15" customHeight="1" x14ac:dyDescent="0.2">
      <c r="A13" s="2"/>
      <c r="B13" s="40" t="s">
        <v>3</v>
      </c>
      <c r="C13" s="10"/>
      <c r="D13" s="45">
        <v>887186</v>
      </c>
      <c r="E13" s="11"/>
      <c r="F13" s="22">
        <f t="shared" ref="F13:F59" si="1">D13/$D$59*100</f>
        <v>4.6945772649549671</v>
      </c>
      <c r="G13" s="23"/>
      <c r="H13" s="22">
        <f>H12+F13</f>
        <v>5.6622247038353368</v>
      </c>
      <c r="I13" s="23"/>
      <c r="J13" s="48">
        <v>553.78405827969209</v>
      </c>
      <c r="K13" s="11"/>
      <c r="L13" s="22">
        <f t="shared" ref="L13:L59" si="2">J13/$J$59*100</f>
        <v>0.13978350342205839</v>
      </c>
      <c r="M13" s="23"/>
      <c r="N13" s="25">
        <f t="shared" ref="N13:N58" si="3">N12+L13</f>
        <v>-0.11868181704961109</v>
      </c>
      <c r="O13" s="23"/>
      <c r="P13" s="24">
        <f t="shared" ref="P13:P59" si="4">J13*1000/D13*1000</f>
        <v>624.2028822362978</v>
      </c>
      <c r="R13" s="6"/>
      <c r="U13"/>
      <c r="V13"/>
      <c r="W13"/>
      <c r="X13"/>
      <c r="Y13"/>
      <c r="Z13"/>
      <c r="AA13"/>
      <c r="AB13"/>
      <c r="AC13"/>
    </row>
    <row r="14" spans="1:29" ht="15" customHeight="1" x14ac:dyDescent="0.2">
      <c r="A14" s="2"/>
      <c r="B14" s="40" t="s">
        <v>4</v>
      </c>
      <c r="C14" s="10"/>
      <c r="D14" s="45">
        <v>829291</v>
      </c>
      <c r="E14" s="11"/>
      <c r="F14" s="22">
        <f t="shared" si="1"/>
        <v>4.3882237486071354</v>
      </c>
      <c r="G14" s="23"/>
      <c r="H14" s="22">
        <f t="shared" ref="H14:H58" si="5">H13+F14</f>
        <v>10.050448452442472</v>
      </c>
      <c r="I14" s="23"/>
      <c r="J14" s="48">
        <v>1816.7579265132301</v>
      </c>
      <c r="K14" s="11"/>
      <c r="L14" s="22">
        <f t="shared" si="2"/>
        <v>0.45857728123613373</v>
      </c>
      <c r="M14" s="23"/>
      <c r="N14" s="25">
        <f t="shared" si="3"/>
        <v>0.33989546418652261</v>
      </c>
      <c r="O14" s="23"/>
      <c r="P14" s="24">
        <f t="shared" si="4"/>
        <v>2190.7363356327637</v>
      </c>
      <c r="R14" s="6"/>
      <c r="U14"/>
      <c r="V14"/>
      <c r="W14"/>
      <c r="X14"/>
      <c r="Y14"/>
      <c r="Z14"/>
      <c r="AA14"/>
      <c r="AB14"/>
      <c r="AC14"/>
    </row>
    <row r="15" spans="1:29" ht="15" customHeight="1" x14ac:dyDescent="0.2">
      <c r="A15" s="2"/>
      <c r="B15" s="40" t="s">
        <v>5</v>
      </c>
      <c r="C15" s="10"/>
      <c r="D15" s="45">
        <v>1116503</v>
      </c>
      <c r="E15" s="11"/>
      <c r="F15" s="22">
        <f t="shared" si="1"/>
        <v>5.9080165828293225</v>
      </c>
      <c r="G15" s="23"/>
      <c r="H15" s="22">
        <f t="shared" si="5"/>
        <v>15.958465035271795</v>
      </c>
      <c r="I15" s="23"/>
      <c r="J15" s="48">
        <v>4018.5668967027896</v>
      </c>
      <c r="K15" s="11"/>
      <c r="L15" s="22">
        <f t="shared" si="2"/>
        <v>1.0143472914370533</v>
      </c>
      <c r="M15" s="23"/>
      <c r="N15" s="25">
        <f t="shared" si="3"/>
        <v>1.3542427556235759</v>
      </c>
      <c r="O15" s="23"/>
      <c r="P15" s="24">
        <f t="shared" si="4"/>
        <v>3599.2441549219211</v>
      </c>
      <c r="R15" s="6"/>
      <c r="U15"/>
      <c r="V15"/>
      <c r="W15"/>
      <c r="X15"/>
      <c r="Y15"/>
      <c r="Z15"/>
      <c r="AA15"/>
      <c r="AB15"/>
      <c r="AC15"/>
    </row>
    <row r="16" spans="1:29" ht="15" customHeight="1" x14ac:dyDescent="0.2">
      <c r="A16" s="2"/>
      <c r="B16" s="41" t="s">
        <v>6</v>
      </c>
      <c r="C16" s="12"/>
      <c r="D16" s="46">
        <v>1024771</v>
      </c>
      <c r="E16" s="13"/>
      <c r="F16" s="26">
        <f t="shared" si="1"/>
        <v>5.4226133396888221</v>
      </c>
      <c r="G16" s="27"/>
      <c r="H16" s="26">
        <f t="shared" si="5"/>
        <v>21.381078374960616</v>
      </c>
      <c r="I16" s="27"/>
      <c r="J16" s="49">
        <v>5148.1718704243003</v>
      </c>
      <c r="K16" s="13"/>
      <c r="L16" s="26">
        <f t="shared" si="2"/>
        <v>1.2994767355750543</v>
      </c>
      <c r="M16" s="27"/>
      <c r="N16" s="28">
        <f t="shared" si="3"/>
        <v>2.6537194911986299</v>
      </c>
      <c r="O16" s="27"/>
      <c r="P16" s="29">
        <f t="shared" si="4"/>
        <v>5023.7290774468647</v>
      </c>
      <c r="R16" s="6"/>
      <c r="U16"/>
      <c r="V16"/>
      <c r="W16"/>
      <c r="X16"/>
      <c r="Y16"/>
      <c r="Z16"/>
      <c r="AA16"/>
      <c r="AB16"/>
      <c r="AC16"/>
    </row>
    <row r="17" spans="2:18" ht="15" customHeight="1" x14ac:dyDescent="0.2">
      <c r="B17" s="40" t="s">
        <v>7</v>
      </c>
      <c r="C17" s="10"/>
      <c r="D17" s="45">
        <v>688260</v>
      </c>
      <c r="E17" s="11"/>
      <c r="F17" s="22">
        <f t="shared" si="1"/>
        <v>3.641953038458571</v>
      </c>
      <c r="G17" s="23"/>
      <c r="H17" s="22">
        <f t="shared" si="5"/>
        <v>25.023031413419186</v>
      </c>
      <c r="I17" s="23"/>
      <c r="J17" s="48">
        <v>4428.1238801306199</v>
      </c>
      <c r="K17" s="11"/>
      <c r="L17" s="22">
        <f t="shared" si="2"/>
        <v>1.1177256916249438</v>
      </c>
      <c r="M17" s="23"/>
      <c r="N17" s="25">
        <f t="shared" si="3"/>
        <v>3.771445182823574</v>
      </c>
      <c r="O17" s="23"/>
      <c r="P17" s="24">
        <f t="shared" si="4"/>
        <v>6433.795193866591</v>
      </c>
      <c r="R17" s="6"/>
    </row>
    <row r="18" spans="2:18" ht="15" customHeight="1" x14ac:dyDescent="0.2">
      <c r="B18" s="40" t="s">
        <v>8</v>
      </c>
      <c r="C18" s="10"/>
      <c r="D18" s="45">
        <v>593333</v>
      </c>
      <c r="E18" s="11"/>
      <c r="F18" s="22">
        <f t="shared" si="1"/>
        <v>3.1396433356111633</v>
      </c>
      <c r="G18" s="23"/>
      <c r="H18" s="22">
        <f t="shared" si="5"/>
        <v>28.162674749030352</v>
      </c>
      <c r="I18" s="23"/>
      <c r="J18" s="48">
        <v>4703.6306595404194</v>
      </c>
      <c r="K18" s="11"/>
      <c r="L18" s="22">
        <f t="shared" si="2"/>
        <v>1.1872677852743416</v>
      </c>
      <c r="M18" s="23"/>
      <c r="N18" s="25">
        <f t="shared" si="3"/>
        <v>4.9587129680979158</v>
      </c>
      <c r="O18" s="23"/>
      <c r="P18" s="24">
        <f t="shared" si="4"/>
        <v>7927.4718573556829</v>
      </c>
      <c r="R18" s="6"/>
    </row>
    <row r="19" spans="2:18" ht="15" customHeight="1" x14ac:dyDescent="0.2">
      <c r="B19" s="40" t="s">
        <v>9</v>
      </c>
      <c r="C19" s="10"/>
      <c r="D19" s="45">
        <v>554732</v>
      </c>
      <c r="E19" s="11"/>
      <c r="F19" s="22">
        <f t="shared" si="1"/>
        <v>2.9353847280536427</v>
      </c>
      <c r="G19" s="23"/>
      <c r="H19" s="22">
        <f t="shared" si="5"/>
        <v>31.098059477083993</v>
      </c>
      <c r="I19" s="23"/>
      <c r="J19" s="48">
        <v>5232.9240580400401</v>
      </c>
      <c r="K19" s="11"/>
      <c r="L19" s="22">
        <f t="shared" si="2"/>
        <v>1.3208694743700529</v>
      </c>
      <c r="M19" s="23"/>
      <c r="N19" s="25">
        <f t="shared" si="3"/>
        <v>6.2795824424679685</v>
      </c>
      <c r="O19" s="23"/>
      <c r="P19" s="24">
        <f t="shared" si="4"/>
        <v>9433.2471500473021</v>
      </c>
      <c r="R19" s="6"/>
    </row>
    <row r="20" spans="2:18" ht="15" customHeight="1" x14ac:dyDescent="0.2">
      <c r="B20" s="40" t="s">
        <v>10</v>
      </c>
      <c r="C20" s="10"/>
      <c r="D20" s="45">
        <v>528850</v>
      </c>
      <c r="E20" s="11"/>
      <c r="F20" s="22">
        <f t="shared" si="1"/>
        <v>2.7984291755859929</v>
      </c>
      <c r="G20" s="23"/>
      <c r="H20" s="22">
        <f t="shared" si="5"/>
        <v>33.896488652669987</v>
      </c>
      <c r="I20" s="23"/>
      <c r="J20" s="48">
        <v>5783.1368936704193</v>
      </c>
      <c r="K20" s="11"/>
      <c r="L20" s="22">
        <f t="shared" si="2"/>
        <v>1.4597515469799425</v>
      </c>
      <c r="M20" s="23"/>
      <c r="N20" s="25">
        <f t="shared" si="3"/>
        <v>7.7393339894479105</v>
      </c>
      <c r="O20" s="23"/>
      <c r="P20" s="24">
        <f t="shared" si="4"/>
        <v>10935.306596710636</v>
      </c>
      <c r="R20" s="6"/>
    </row>
    <row r="21" spans="2:18" ht="15" customHeight="1" x14ac:dyDescent="0.2">
      <c r="B21" s="41" t="s">
        <v>11</v>
      </c>
      <c r="C21" s="12"/>
      <c r="D21" s="46">
        <v>777691</v>
      </c>
      <c r="E21" s="13"/>
      <c r="F21" s="26">
        <f t="shared" si="1"/>
        <v>4.1151804556880895</v>
      </c>
      <c r="G21" s="27"/>
      <c r="H21" s="26">
        <f t="shared" si="5"/>
        <v>38.011669108358078</v>
      </c>
      <c r="I21" s="27"/>
      <c r="J21" s="49">
        <v>9798.4034201596914</v>
      </c>
      <c r="K21" s="13"/>
      <c r="L21" s="26">
        <f t="shared" si="2"/>
        <v>2.4732657748714897</v>
      </c>
      <c r="M21" s="27"/>
      <c r="N21" s="28">
        <f t="shared" si="3"/>
        <v>10.2125997643194</v>
      </c>
      <c r="O21" s="27"/>
      <c r="P21" s="29">
        <f t="shared" si="4"/>
        <v>12599.352982302344</v>
      </c>
      <c r="R21" s="6"/>
    </row>
    <row r="22" spans="2:18" ht="15" customHeight="1" x14ac:dyDescent="0.2">
      <c r="B22" s="40" t="s">
        <v>12</v>
      </c>
      <c r="C22" s="10"/>
      <c r="D22" s="45">
        <v>930065</v>
      </c>
      <c r="E22" s="11"/>
      <c r="F22" s="22">
        <f t="shared" si="1"/>
        <v>4.9214730664486837</v>
      </c>
      <c r="G22" s="23"/>
      <c r="H22" s="22">
        <f t="shared" si="5"/>
        <v>42.933142174806761</v>
      </c>
      <c r="I22" s="23"/>
      <c r="J22" s="48">
        <v>13038.0634911089</v>
      </c>
      <c r="K22" s="11"/>
      <c r="L22" s="22">
        <f t="shared" si="2"/>
        <v>3.2910051587399929</v>
      </c>
      <c r="M22" s="23"/>
      <c r="N22" s="25">
        <f t="shared" si="3"/>
        <v>13.503604923059392</v>
      </c>
      <c r="O22" s="23"/>
      <c r="P22" s="24">
        <f t="shared" si="4"/>
        <v>14018.443325045992</v>
      </c>
      <c r="R22" s="6"/>
    </row>
    <row r="23" spans="2:18" ht="15" customHeight="1" x14ac:dyDescent="0.2">
      <c r="B23" s="40" t="s">
        <v>13</v>
      </c>
      <c r="C23" s="10"/>
      <c r="D23" s="45">
        <v>893567</v>
      </c>
      <c r="E23" s="11"/>
      <c r="F23" s="22">
        <f t="shared" si="1"/>
        <v>4.7283425605386187</v>
      </c>
      <c r="G23" s="23"/>
      <c r="H23" s="22">
        <f t="shared" si="5"/>
        <v>47.661484735345383</v>
      </c>
      <c r="I23" s="23"/>
      <c r="J23" s="48">
        <v>13820.257511689899</v>
      </c>
      <c r="K23" s="11"/>
      <c r="L23" s="22">
        <f t="shared" si="2"/>
        <v>3.4884428041865791</v>
      </c>
      <c r="M23" s="23"/>
      <c r="N23" s="25">
        <f t="shared" si="3"/>
        <v>16.992047727245971</v>
      </c>
      <c r="O23" s="23"/>
      <c r="P23" s="24">
        <f t="shared" si="4"/>
        <v>15466.39201278684</v>
      </c>
      <c r="R23" s="6"/>
    </row>
    <row r="24" spans="2:18" ht="15" customHeight="1" x14ac:dyDescent="0.2">
      <c r="B24" s="40" t="s">
        <v>14</v>
      </c>
      <c r="C24" s="10"/>
      <c r="D24" s="45">
        <v>818200</v>
      </c>
      <c r="E24" s="11"/>
      <c r="F24" s="22">
        <f t="shared" si="1"/>
        <v>4.3295353152395935</v>
      </c>
      <c r="G24" s="23"/>
      <c r="H24" s="22">
        <f t="shared" si="5"/>
        <v>51.991020050584979</v>
      </c>
      <c r="I24" s="23"/>
      <c r="J24" s="48">
        <v>13848.7609032693</v>
      </c>
      <c r="K24" s="11"/>
      <c r="L24" s="22">
        <f t="shared" si="2"/>
        <v>3.4956374929372029</v>
      </c>
      <c r="M24" s="23"/>
      <c r="N24" s="25">
        <f t="shared" si="3"/>
        <v>20.487685220183174</v>
      </c>
      <c r="O24" s="23"/>
      <c r="P24" s="24">
        <f t="shared" si="4"/>
        <v>16925.887195391468</v>
      </c>
      <c r="R24" s="6"/>
    </row>
    <row r="25" spans="2:18" ht="15" customHeight="1" x14ac:dyDescent="0.2">
      <c r="B25" s="40" t="s">
        <v>15</v>
      </c>
      <c r="C25" s="10"/>
      <c r="D25" s="45">
        <v>784010</v>
      </c>
      <c r="E25" s="11"/>
      <c r="F25" s="22">
        <f t="shared" si="1"/>
        <v>4.1486176759973032</v>
      </c>
      <c r="G25" s="23"/>
      <c r="H25" s="22">
        <f t="shared" si="5"/>
        <v>56.139637726582279</v>
      </c>
      <c r="I25" s="23"/>
      <c r="J25" s="48">
        <v>14425.1547586002</v>
      </c>
      <c r="K25" s="11"/>
      <c r="L25" s="22">
        <f t="shared" si="2"/>
        <v>3.6411280523790701</v>
      </c>
      <c r="M25" s="23"/>
      <c r="N25" s="25">
        <f t="shared" si="3"/>
        <v>24.128813272562244</v>
      </c>
      <c r="O25" s="23"/>
      <c r="P25" s="24">
        <f t="shared" si="4"/>
        <v>18399.197406410887</v>
      </c>
      <c r="R25" s="6"/>
    </row>
    <row r="26" spans="2:18" ht="15" customHeight="1" x14ac:dyDescent="0.2">
      <c r="B26" s="41" t="s">
        <v>16</v>
      </c>
      <c r="C26" s="12"/>
      <c r="D26" s="46">
        <v>753429</v>
      </c>
      <c r="E26" s="13"/>
      <c r="F26" s="26">
        <f t="shared" si="1"/>
        <v>3.9867971926492931</v>
      </c>
      <c r="G26" s="27"/>
      <c r="H26" s="26">
        <f t="shared" si="5"/>
        <v>60.126434919231571</v>
      </c>
      <c r="I26" s="27"/>
      <c r="J26" s="49">
        <v>14966.5723322796</v>
      </c>
      <c r="K26" s="13"/>
      <c r="L26" s="26">
        <f t="shared" si="2"/>
        <v>3.7777900673498115</v>
      </c>
      <c r="M26" s="27"/>
      <c r="N26" s="28">
        <f t="shared" si="3"/>
        <v>27.906603339912056</v>
      </c>
      <c r="O26" s="27"/>
      <c r="P26" s="29">
        <f t="shared" si="4"/>
        <v>19864.608785007746</v>
      </c>
      <c r="R26" s="6"/>
    </row>
    <row r="27" spans="2:18" ht="15" customHeight="1" x14ac:dyDescent="0.2">
      <c r="B27" s="40" t="s">
        <v>17</v>
      </c>
      <c r="C27" s="10"/>
      <c r="D27" s="45">
        <v>697860</v>
      </c>
      <c r="E27" s="11"/>
      <c r="F27" s="22">
        <f t="shared" si="1"/>
        <v>3.6927517906295568</v>
      </c>
      <c r="G27" s="23"/>
      <c r="H27" s="22">
        <f t="shared" si="5"/>
        <v>63.819186709861128</v>
      </c>
      <c r="I27" s="23"/>
      <c r="J27" s="48">
        <v>14871.5188355506</v>
      </c>
      <c r="K27" s="11"/>
      <c r="L27" s="22">
        <f t="shared" si="2"/>
        <v>3.7537971217482853</v>
      </c>
      <c r="M27" s="23"/>
      <c r="N27" s="25">
        <f t="shared" si="3"/>
        <v>31.660400461660341</v>
      </c>
      <c r="O27" s="23"/>
      <c r="P27" s="24">
        <f t="shared" si="4"/>
        <v>21310.175157697249</v>
      </c>
      <c r="R27" s="6"/>
    </row>
    <row r="28" spans="2:18" ht="15" customHeight="1" x14ac:dyDescent="0.2">
      <c r="B28" s="40" t="s">
        <v>18</v>
      </c>
      <c r="C28" s="10"/>
      <c r="D28" s="45">
        <v>606112</v>
      </c>
      <c r="E28" s="11"/>
      <c r="F28" s="22">
        <f t="shared" si="1"/>
        <v>3.2072638829021032</v>
      </c>
      <c r="G28" s="23"/>
      <c r="H28" s="22">
        <f t="shared" si="5"/>
        <v>67.026450592763226</v>
      </c>
      <c r="I28" s="23"/>
      <c r="J28" s="48">
        <v>13793.648782759799</v>
      </c>
      <c r="K28" s="11"/>
      <c r="L28" s="22">
        <f t="shared" si="2"/>
        <v>3.4817263570519117</v>
      </c>
      <c r="M28" s="23"/>
      <c r="N28" s="25">
        <f t="shared" si="3"/>
        <v>35.142126818712256</v>
      </c>
      <c r="O28" s="23"/>
      <c r="P28" s="24">
        <f t="shared" si="4"/>
        <v>22757.590647866728</v>
      </c>
      <c r="R28" s="6"/>
    </row>
    <row r="29" spans="2:18" ht="15" customHeight="1" x14ac:dyDescent="0.2">
      <c r="B29" s="40" t="s">
        <v>19</v>
      </c>
      <c r="C29" s="10"/>
      <c r="D29" s="45">
        <v>555994</v>
      </c>
      <c r="E29" s="11"/>
      <c r="F29" s="22">
        <f t="shared" si="1"/>
        <v>2.9420626473494536</v>
      </c>
      <c r="G29" s="23"/>
      <c r="H29" s="22">
        <f t="shared" si="5"/>
        <v>69.968513240112685</v>
      </c>
      <c r="I29" s="23"/>
      <c r="J29" s="48">
        <v>13465.9914017302</v>
      </c>
      <c r="K29" s="11"/>
      <c r="L29" s="22">
        <f t="shared" si="2"/>
        <v>3.3990206598444246</v>
      </c>
      <c r="M29" s="23"/>
      <c r="N29" s="25">
        <f t="shared" si="3"/>
        <v>38.541147478556681</v>
      </c>
      <c r="O29" s="23"/>
      <c r="P29" s="24">
        <f t="shared" si="4"/>
        <v>24219.670359266827</v>
      </c>
      <c r="R29" s="6"/>
    </row>
    <row r="30" spans="2:18" ht="15" customHeight="1" x14ac:dyDescent="0.2">
      <c r="B30" s="40" t="s">
        <v>20</v>
      </c>
      <c r="C30" s="10"/>
      <c r="D30" s="45">
        <v>511342</v>
      </c>
      <c r="E30" s="11"/>
      <c r="F30" s="22">
        <f t="shared" si="1"/>
        <v>2.7057849513141585</v>
      </c>
      <c r="G30" s="23"/>
      <c r="H30" s="22">
        <f t="shared" si="5"/>
        <v>72.674298191426843</v>
      </c>
      <c r="I30" s="23"/>
      <c r="J30" s="48">
        <v>13130.9138949402</v>
      </c>
      <c r="K30" s="11"/>
      <c r="L30" s="22">
        <f t="shared" si="2"/>
        <v>3.3144420102485221</v>
      </c>
      <c r="M30" s="23"/>
      <c r="N30" s="25">
        <f t="shared" si="3"/>
        <v>41.855589488805201</v>
      </c>
      <c r="O30" s="23"/>
      <c r="P30" s="24">
        <f t="shared" si="4"/>
        <v>25679.318137254915</v>
      </c>
      <c r="R30" s="6"/>
    </row>
    <row r="31" spans="2:18" ht="15" customHeight="1" x14ac:dyDescent="0.2">
      <c r="B31" s="41" t="s">
        <v>21</v>
      </c>
      <c r="C31" s="12"/>
      <c r="D31" s="46">
        <v>468492</v>
      </c>
      <c r="E31" s="13"/>
      <c r="F31" s="26">
        <f t="shared" si="1"/>
        <v>2.4790426043842921</v>
      </c>
      <c r="G31" s="27"/>
      <c r="H31" s="26">
        <f t="shared" si="5"/>
        <v>75.153340795811133</v>
      </c>
      <c r="I31" s="27"/>
      <c r="J31" s="49">
        <v>12710.991004220301</v>
      </c>
      <c r="K31" s="13"/>
      <c r="L31" s="26">
        <f t="shared" si="2"/>
        <v>3.208447097693095</v>
      </c>
      <c r="M31" s="27"/>
      <c r="N31" s="28">
        <f t="shared" si="3"/>
        <v>45.064036586498297</v>
      </c>
      <c r="O31" s="27"/>
      <c r="P31" s="29">
        <f t="shared" si="4"/>
        <v>27131.714104446397</v>
      </c>
      <c r="R31" s="6"/>
    </row>
    <row r="32" spans="2:18" ht="15" customHeight="1" x14ac:dyDescent="0.2">
      <c r="B32" s="40" t="s">
        <v>22</v>
      </c>
      <c r="C32" s="10"/>
      <c r="D32" s="45">
        <v>435777</v>
      </c>
      <c r="E32" s="11"/>
      <c r="F32" s="22">
        <f t="shared" si="1"/>
        <v>2.3059299817516066</v>
      </c>
      <c r="G32" s="23"/>
      <c r="H32" s="22">
        <f t="shared" si="5"/>
        <v>77.459270777562736</v>
      </c>
      <c r="I32" s="23"/>
      <c r="J32" s="48">
        <v>12464.5566557888</v>
      </c>
      <c r="K32" s="11"/>
      <c r="L32" s="22">
        <f t="shared" si="2"/>
        <v>3.1462433269773089</v>
      </c>
      <c r="M32" s="23"/>
      <c r="N32" s="25">
        <f t="shared" si="3"/>
        <v>48.210279913475603</v>
      </c>
      <c r="O32" s="23"/>
      <c r="P32" s="24">
        <f t="shared" si="4"/>
        <v>28603.062244654491</v>
      </c>
      <c r="R32" s="6"/>
    </row>
    <row r="33" spans="2:18" ht="15" customHeight="1" x14ac:dyDescent="0.2">
      <c r="B33" s="40" t="s">
        <v>23</v>
      </c>
      <c r="C33" s="10"/>
      <c r="D33" s="45">
        <v>795013</v>
      </c>
      <c r="E33" s="11"/>
      <c r="F33" s="22">
        <f t="shared" si="1"/>
        <v>4.2068404541366107</v>
      </c>
      <c r="G33" s="23"/>
      <c r="H33" s="22">
        <f t="shared" si="5"/>
        <v>81.666111231699347</v>
      </c>
      <c r="I33" s="23"/>
      <c r="J33" s="48">
        <v>24413.149102059899</v>
      </c>
      <c r="K33" s="11"/>
      <c r="L33" s="22">
        <f t="shared" si="2"/>
        <v>6.1622494545111639</v>
      </c>
      <c r="M33" s="23"/>
      <c r="N33" s="25">
        <f t="shared" si="3"/>
        <v>54.372529367986765</v>
      </c>
      <c r="O33" s="23"/>
      <c r="P33" s="24">
        <f t="shared" si="4"/>
        <v>30707.861509258208</v>
      </c>
      <c r="R33" s="6"/>
    </row>
    <row r="34" spans="2:18" ht="15" customHeight="1" x14ac:dyDescent="0.2">
      <c r="B34" s="40" t="s">
        <v>24</v>
      </c>
      <c r="C34" s="10"/>
      <c r="D34" s="45">
        <v>764791</v>
      </c>
      <c r="E34" s="11"/>
      <c r="F34" s="22">
        <f t="shared" si="1"/>
        <v>4.0469196324583283</v>
      </c>
      <c r="G34" s="23"/>
      <c r="H34" s="22">
        <f t="shared" si="5"/>
        <v>85.713030864157673</v>
      </c>
      <c r="I34" s="23"/>
      <c r="J34" s="48">
        <v>25772.6322656843</v>
      </c>
      <c r="K34" s="11"/>
      <c r="L34" s="22">
        <f t="shared" si="2"/>
        <v>6.5054036436098057</v>
      </c>
      <c r="M34" s="23"/>
      <c r="N34" s="25">
        <f t="shared" si="3"/>
        <v>60.877933011596568</v>
      </c>
      <c r="O34" s="23"/>
      <c r="P34" s="24">
        <f t="shared" si="4"/>
        <v>33698.922013575342</v>
      </c>
      <c r="R34" s="6"/>
    </row>
    <row r="35" spans="2:18" ht="15" customHeight="1" x14ac:dyDescent="0.2">
      <c r="B35" s="40" t="s">
        <v>25</v>
      </c>
      <c r="C35" s="10"/>
      <c r="D35" s="45">
        <v>519479</v>
      </c>
      <c r="E35" s="11"/>
      <c r="F35" s="22">
        <f t="shared" si="1"/>
        <v>2.7488421853157528</v>
      </c>
      <c r="G35" s="23"/>
      <c r="H35" s="22">
        <f t="shared" si="5"/>
        <v>88.461873049473425</v>
      </c>
      <c r="I35" s="23"/>
      <c r="J35" s="48">
        <v>18838.597574577299</v>
      </c>
      <c r="K35" s="11"/>
      <c r="L35" s="22">
        <f t="shared" si="2"/>
        <v>4.7551480205353425</v>
      </c>
      <c r="M35" s="23"/>
      <c r="N35" s="25">
        <f t="shared" si="3"/>
        <v>65.633081032131912</v>
      </c>
      <c r="O35" s="23"/>
      <c r="P35" s="24">
        <f t="shared" si="4"/>
        <v>36264.406404450026</v>
      </c>
      <c r="R35" s="6"/>
    </row>
    <row r="36" spans="2:18" ht="15" customHeight="1" x14ac:dyDescent="0.2">
      <c r="B36" s="41" t="s">
        <v>26</v>
      </c>
      <c r="C36" s="12"/>
      <c r="D36" s="46">
        <v>372406</v>
      </c>
      <c r="E36" s="13"/>
      <c r="F36" s="26">
        <f t="shared" si="1"/>
        <v>1.9706000105195749</v>
      </c>
      <c r="G36" s="27"/>
      <c r="H36" s="26">
        <f t="shared" si="5"/>
        <v>90.432473059993001</v>
      </c>
      <c r="I36" s="27"/>
      <c r="J36" s="49">
        <v>14490.2874022489</v>
      </c>
      <c r="K36" s="13"/>
      <c r="L36" s="26">
        <f t="shared" si="2"/>
        <v>3.6575685204283643</v>
      </c>
      <c r="M36" s="27"/>
      <c r="N36" s="28">
        <f t="shared" si="3"/>
        <v>69.290649552560282</v>
      </c>
      <c r="O36" s="27"/>
      <c r="P36" s="29">
        <f t="shared" si="4"/>
        <v>38909.919287683064</v>
      </c>
      <c r="R36" s="6"/>
    </row>
    <row r="37" spans="2:18" ht="15" customHeight="1" x14ac:dyDescent="0.2">
      <c r="B37" s="40" t="s">
        <v>27</v>
      </c>
      <c r="C37" s="10"/>
      <c r="D37" s="45">
        <v>269983</v>
      </c>
      <c r="E37" s="11"/>
      <c r="F37" s="22">
        <f t="shared" si="1"/>
        <v>1.4286249486853231</v>
      </c>
      <c r="G37" s="23"/>
      <c r="H37" s="22">
        <f t="shared" si="5"/>
        <v>91.861098008678326</v>
      </c>
      <c r="I37" s="23"/>
      <c r="J37" s="48">
        <v>11206.911093989402</v>
      </c>
      <c r="K37" s="11"/>
      <c r="L37" s="22">
        <f t="shared" si="2"/>
        <v>2.8287944945973509</v>
      </c>
      <c r="M37" s="23"/>
      <c r="N37" s="25">
        <f t="shared" si="3"/>
        <v>72.119444047157629</v>
      </c>
      <c r="O37" s="23"/>
      <c r="P37" s="24">
        <f t="shared" si="4"/>
        <v>41509.691699067727</v>
      </c>
      <c r="R37" s="6"/>
    </row>
    <row r="38" spans="2:18" ht="15" customHeight="1" x14ac:dyDescent="0.2">
      <c r="B38" s="40" t="s">
        <v>28</v>
      </c>
      <c r="C38" s="10"/>
      <c r="D38" s="45">
        <v>211472</v>
      </c>
      <c r="E38" s="11"/>
      <c r="F38" s="22">
        <f t="shared" si="1"/>
        <v>1.1190118457398526</v>
      </c>
      <c r="G38" s="23"/>
      <c r="H38" s="22">
        <f t="shared" si="5"/>
        <v>92.980109854418174</v>
      </c>
      <c r="I38" s="23"/>
      <c r="J38" s="48">
        <v>9343.1753119598688</v>
      </c>
      <c r="K38" s="11"/>
      <c r="L38" s="22">
        <f t="shared" si="2"/>
        <v>2.3583592894481975</v>
      </c>
      <c r="M38" s="23"/>
      <c r="N38" s="25">
        <f t="shared" si="3"/>
        <v>74.477803336605831</v>
      </c>
      <c r="O38" s="23"/>
      <c r="P38" s="24">
        <f t="shared" si="4"/>
        <v>44181.618899711873</v>
      </c>
      <c r="R38" s="6"/>
    </row>
    <row r="39" spans="2:18" ht="15" customHeight="1" x14ac:dyDescent="0.2">
      <c r="B39" s="40" t="s">
        <v>29</v>
      </c>
      <c r="C39" s="10"/>
      <c r="D39" s="45">
        <v>170852</v>
      </c>
      <c r="E39" s="11"/>
      <c r="F39" s="22">
        <f t="shared" si="1"/>
        <v>0.90406962561637139</v>
      </c>
      <c r="G39" s="23"/>
      <c r="H39" s="22">
        <f t="shared" si="5"/>
        <v>93.884179480034547</v>
      </c>
      <c r="I39" s="23"/>
      <c r="J39" s="48">
        <v>7999.8642688800401</v>
      </c>
      <c r="K39" s="11"/>
      <c r="L39" s="22">
        <f t="shared" si="2"/>
        <v>2.01928718908737</v>
      </c>
      <c r="M39" s="23"/>
      <c r="N39" s="25">
        <f t="shared" si="3"/>
        <v>76.497090525693196</v>
      </c>
      <c r="O39" s="23"/>
      <c r="P39" s="24">
        <f t="shared" si="4"/>
        <v>46823.357460726475</v>
      </c>
      <c r="R39" s="6"/>
    </row>
    <row r="40" spans="2:18" ht="15" customHeight="1" x14ac:dyDescent="0.2">
      <c r="B40" s="40" t="s">
        <v>30</v>
      </c>
      <c r="C40" s="10"/>
      <c r="D40" s="45">
        <v>142202</v>
      </c>
      <c r="E40" s="11"/>
      <c r="F40" s="22">
        <f t="shared" si="1"/>
        <v>0.75246709960608738</v>
      </c>
      <c r="G40" s="23"/>
      <c r="H40" s="22">
        <f t="shared" si="5"/>
        <v>94.63664657964064</v>
      </c>
      <c r="I40" s="23"/>
      <c r="J40" s="48">
        <v>7044.4993046201798</v>
      </c>
      <c r="K40" s="11"/>
      <c r="L40" s="22">
        <f t="shared" si="2"/>
        <v>1.7781385685117204</v>
      </c>
      <c r="M40" s="23"/>
      <c r="N40" s="25">
        <f t="shared" si="3"/>
        <v>78.275229094204917</v>
      </c>
      <c r="O40" s="23"/>
      <c r="P40" s="24">
        <f t="shared" si="4"/>
        <v>49538.67951660441</v>
      </c>
      <c r="R40" s="6"/>
    </row>
    <row r="41" spans="2:18" ht="15" customHeight="1" x14ac:dyDescent="0.2">
      <c r="B41" s="41" t="s">
        <v>31</v>
      </c>
      <c r="C41" s="12"/>
      <c r="D41" s="46">
        <v>121536</v>
      </c>
      <c r="E41" s="13"/>
      <c r="F41" s="26">
        <f t="shared" si="1"/>
        <v>0.64311220248467282</v>
      </c>
      <c r="G41" s="27"/>
      <c r="H41" s="26">
        <f t="shared" si="5"/>
        <v>95.279758782125313</v>
      </c>
      <c r="I41" s="27"/>
      <c r="J41" s="49">
        <v>6341.9065578099298</v>
      </c>
      <c r="K41" s="13"/>
      <c r="L41" s="26">
        <f t="shared" si="2"/>
        <v>1.6007934930085503</v>
      </c>
      <c r="M41" s="27"/>
      <c r="N41" s="28">
        <f t="shared" si="3"/>
        <v>79.87602258721347</v>
      </c>
      <c r="O41" s="27"/>
      <c r="P41" s="29">
        <f t="shared" si="4"/>
        <v>52181.300666550902</v>
      </c>
      <c r="R41" s="6"/>
    </row>
    <row r="42" spans="2:18" ht="15" customHeight="1" x14ac:dyDescent="0.2">
      <c r="B42" s="40" t="s">
        <v>32</v>
      </c>
      <c r="C42" s="10"/>
      <c r="D42" s="45">
        <v>101473</v>
      </c>
      <c r="E42" s="11"/>
      <c r="F42" s="22">
        <f t="shared" si="1"/>
        <v>0.53694810198399823</v>
      </c>
      <c r="G42" s="23"/>
      <c r="H42" s="22">
        <f t="shared" si="5"/>
        <v>95.816706884109308</v>
      </c>
      <c r="I42" s="23"/>
      <c r="J42" s="48">
        <v>5551.4736096200104</v>
      </c>
      <c r="K42" s="11"/>
      <c r="L42" s="22">
        <f t="shared" si="2"/>
        <v>1.4012762171565794</v>
      </c>
      <c r="M42" s="23"/>
      <c r="N42" s="25">
        <f t="shared" si="3"/>
        <v>81.277298804370048</v>
      </c>
      <c r="O42" s="23"/>
      <c r="P42" s="24">
        <f t="shared" si="4"/>
        <v>54708.87437663231</v>
      </c>
      <c r="R42" s="6"/>
    </row>
    <row r="43" spans="2:18" ht="15" customHeight="1" x14ac:dyDescent="0.2">
      <c r="B43" s="40" t="s">
        <v>33</v>
      </c>
      <c r="C43" s="10"/>
      <c r="D43" s="45">
        <v>160273</v>
      </c>
      <c r="E43" s="11"/>
      <c r="F43" s="22">
        <f t="shared" si="1"/>
        <v>0.84809045903128255</v>
      </c>
      <c r="G43" s="23"/>
      <c r="H43" s="22">
        <f t="shared" si="5"/>
        <v>96.664797343140592</v>
      </c>
      <c r="I43" s="23"/>
      <c r="J43" s="48">
        <v>9384.0542095299897</v>
      </c>
      <c r="K43" s="11"/>
      <c r="L43" s="22">
        <f t="shared" si="2"/>
        <v>2.368677743786038</v>
      </c>
      <c r="M43" s="23"/>
      <c r="N43" s="25">
        <f t="shared" si="3"/>
        <v>83.645976548156085</v>
      </c>
      <c r="O43" s="23"/>
      <c r="P43" s="24">
        <f t="shared" si="4"/>
        <v>58550.437126215831</v>
      </c>
      <c r="R43" s="6"/>
    </row>
    <row r="44" spans="2:18" ht="15" customHeight="1" x14ac:dyDescent="0.2">
      <c r="B44" s="40" t="s">
        <v>34</v>
      </c>
      <c r="C44" s="10"/>
      <c r="D44" s="45">
        <v>119672</v>
      </c>
      <c r="E44" s="11"/>
      <c r="F44" s="22">
        <f t="shared" si="1"/>
        <v>0.63324877810480651</v>
      </c>
      <c r="G44" s="23"/>
      <c r="H44" s="22">
        <f t="shared" si="5"/>
        <v>97.298046121245392</v>
      </c>
      <c r="I44" s="23"/>
      <c r="J44" s="48">
        <v>7622.4917875300707</v>
      </c>
      <c r="K44" s="11"/>
      <c r="L44" s="22">
        <f t="shared" si="2"/>
        <v>1.924032645823627</v>
      </c>
      <c r="M44" s="23"/>
      <c r="N44" s="25">
        <f t="shared" si="3"/>
        <v>85.570009193979715</v>
      </c>
      <c r="O44" s="23"/>
      <c r="P44" s="24">
        <f t="shared" si="4"/>
        <v>63694.864191540801</v>
      </c>
      <c r="R44" s="6"/>
    </row>
    <row r="45" spans="2:18" ht="15" customHeight="1" x14ac:dyDescent="0.2">
      <c r="B45" s="40" t="s">
        <v>35</v>
      </c>
      <c r="C45" s="10"/>
      <c r="D45" s="45">
        <v>91287</v>
      </c>
      <c r="E45" s="11"/>
      <c r="F45" s="22">
        <f t="shared" si="1"/>
        <v>0.48304850931590904</v>
      </c>
      <c r="G45" s="23"/>
      <c r="H45" s="22">
        <f t="shared" si="5"/>
        <v>97.781094630561299</v>
      </c>
      <c r="I45" s="23"/>
      <c r="J45" s="48">
        <v>6274.2104561700398</v>
      </c>
      <c r="K45" s="11"/>
      <c r="L45" s="22">
        <f t="shared" si="2"/>
        <v>1.5837059692458848</v>
      </c>
      <c r="M45" s="23"/>
      <c r="N45" s="25">
        <f t="shared" si="3"/>
        <v>87.153715163225598</v>
      </c>
      <c r="O45" s="23"/>
      <c r="P45" s="24">
        <f t="shared" si="4"/>
        <v>68730.601905748248</v>
      </c>
      <c r="R45" s="6"/>
    </row>
    <row r="46" spans="2:18" ht="15" customHeight="1" x14ac:dyDescent="0.2">
      <c r="B46" s="41" t="s">
        <v>36</v>
      </c>
      <c r="C46" s="12"/>
      <c r="D46" s="46">
        <v>68922</v>
      </c>
      <c r="E46" s="13"/>
      <c r="F46" s="26">
        <f t="shared" si="1"/>
        <v>0.36470329136756696</v>
      </c>
      <c r="G46" s="27"/>
      <c r="H46" s="26">
        <f t="shared" si="5"/>
        <v>98.14579792192886</v>
      </c>
      <c r="I46" s="27"/>
      <c r="J46" s="49">
        <v>5070.0989309900106</v>
      </c>
      <c r="K46" s="13"/>
      <c r="L46" s="26">
        <f t="shared" si="2"/>
        <v>1.2797699404201253</v>
      </c>
      <c r="M46" s="27"/>
      <c r="N46" s="28">
        <f t="shared" si="3"/>
        <v>88.433485103645722</v>
      </c>
      <c r="O46" s="27"/>
      <c r="P46" s="29">
        <f t="shared" si="4"/>
        <v>73562.852659383221</v>
      </c>
      <c r="R46" s="6"/>
    </row>
    <row r="47" spans="2:18" ht="15" customHeight="1" x14ac:dyDescent="0.2">
      <c r="B47" s="40" t="s">
        <v>37</v>
      </c>
      <c r="C47" s="10"/>
      <c r="D47" s="45">
        <v>53350</v>
      </c>
      <c r="E47" s="11"/>
      <c r="F47" s="22">
        <f t="shared" si="1"/>
        <v>0.28230348211688139</v>
      </c>
      <c r="G47" s="23"/>
      <c r="H47" s="22">
        <f t="shared" si="5"/>
        <v>98.428101404045748</v>
      </c>
      <c r="I47" s="23"/>
      <c r="J47" s="48">
        <v>4177.4995855899897</v>
      </c>
      <c r="K47" s="11"/>
      <c r="L47" s="22">
        <f t="shared" si="2"/>
        <v>1.0544643149027604</v>
      </c>
      <c r="M47" s="23"/>
      <c r="N47" s="25">
        <f t="shared" si="3"/>
        <v>89.487949418548482</v>
      </c>
      <c r="O47" s="23"/>
      <c r="P47" s="24">
        <f t="shared" si="4"/>
        <v>78303.64734001855</v>
      </c>
      <c r="R47" s="6"/>
    </row>
    <row r="48" spans="2:18" ht="15" customHeight="1" x14ac:dyDescent="0.2">
      <c r="B48" s="40" t="s">
        <v>38</v>
      </c>
      <c r="C48" s="10"/>
      <c r="D48" s="45">
        <v>41457</v>
      </c>
      <c r="E48" s="11"/>
      <c r="F48" s="22">
        <f t="shared" si="1"/>
        <v>0.21937123632838895</v>
      </c>
      <c r="G48" s="23"/>
      <c r="H48" s="22">
        <f t="shared" si="5"/>
        <v>98.647472640374133</v>
      </c>
      <c r="I48" s="23"/>
      <c r="J48" s="48">
        <v>3430.87439120002</v>
      </c>
      <c r="K48" s="11"/>
      <c r="L48" s="22">
        <f t="shared" si="2"/>
        <v>0.8660047811646211</v>
      </c>
      <c r="M48" s="23"/>
      <c r="N48" s="25">
        <f t="shared" si="3"/>
        <v>90.353954199713101</v>
      </c>
      <c r="O48" s="23"/>
      <c r="P48" s="24">
        <f t="shared" si="4"/>
        <v>82757.4207299134</v>
      </c>
      <c r="R48" s="6"/>
    </row>
    <row r="49" spans="2:18" ht="15" customHeight="1" x14ac:dyDescent="0.2">
      <c r="B49" s="40" t="s">
        <v>39</v>
      </c>
      <c r="C49" s="10"/>
      <c r="D49" s="45">
        <v>99700</v>
      </c>
      <c r="E49" s="11"/>
      <c r="F49" s="22">
        <f t="shared" si="1"/>
        <v>0.52756620744241933</v>
      </c>
      <c r="G49" s="23"/>
      <c r="H49" s="22">
        <f t="shared" si="5"/>
        <v>99.175038847816552</v>
      </c>
      <c r="I49" s="23"/>
      <c r="J49" s="48">
        <v>9205.9638370098583</v>
      </c>
      <c r="K49" s="11"/>
      <c r="L49" s="22">
        <f t="shared" si="2"/>
        <v>2.3237250301345544</v>
      </c>
      <c r="M49" s="23"/>
      <c r="N49" s="25">
        <f t="shared" si="3"/>
        <v>92.677679229847655</v>
      </c>
      <c r="O49" s="23"/>
      <c r="P49" s="24">
        <f t="shared" si="4"/>
        <v>92336.648315043713</v>
      </c>
      <c r="R49" s="6"/>
    </row>
    <row r="50" spans="2:18" ht="15" customHeight="1" x14ac:dyDescent="0.2">
      <c r="B50" s="40" t="s">
        <v>40</v>
      </c>
      <c r="C50" s="10"/>
      <c r="D50" s="45">
        <v>48099</v>
      </c>
      <c r="E50" s="11"/>
      <c r="F50" s="22">
        <f t="shared" si="1"/>
        <v>0.25451762298668934</v>
      </c>
      <c r="G50" s="23"/>
      <c r="H50" s="22">
        <f t="shared" si="5"/>
        <v>99.429556470803234</v>
      </c>
      <c r="I50" s="23"/>
      <c r="J50" s="48">
        <v>5224.6154164300206</v>
      </c>
      <c r="K50" s="11"/>
      <c r="L50" s="22">
        <f t="shared" si="2"/>
        <v>1.3187722470924481</v>
      </c>
      <c r="M50" s="23"/>
      <c r="N50" s="25">
        <f t="shared" si="3"/>
        <v>93.996451476940109</v>
      </c>
      <c r="O50" s="23"/>
      <c r="P50" s="24">
        <f t="shared" si="4"/>
        <v>108622.12138360507</v>
      </c>
      <c r="R50" s="6"/>
    </row>
    <row r="51" spans="2:18" ht="15" customHeight="1" x14ac:dyDescent="0.2">
      <c r="B51" s="41" t="s">
        <v>41</v>
      </c>
      <c r="C51" s="12"/>
      <c r="D51" s="46">
        <v>28042</v>
      </c>
      <c r="E51" s="13"/>
      <c r="F51" s="26">
        <f t="shared" si="1"/>
        <v>0.14838527170612162</v>
      </c>
      <c r="G51" s="27"/>
      <c r="H51" s="26">
        <f t="shared" si="5"/>
        <v>99.577941742509353</v>
      </c>
      <c r="I51" s="27"/>
      <c r="J51" s="49">
        <v>3517.76456289002</v>
      </c>
      <c r="K51" s="13"/>
      <c r="L51" s="26">
        <f t="shared" si="2"/>
        <v>0.88793717959714868</v>
      </c>
      <c r="M51" s="27"/>
      <c r="N51" s="28">
        <f t="shared" si="3"/>
        <v>94.884388656537254</v>
      </c>
      <c r="O51" s="27"/>
      <c r="P51" s="29">
        <f t="shared" si="4"/>
        <v>125446.27925575993</v>
      </c>
      <c r="R51" s="6"/>
    </row>
    <row r="52" spans="2:18" ht="15" customHeight="1" x14ac:dyDescent="0.2">
      <c r="B52" s="40" t="s">
        <v>42</v>
      </c>
      <c r="C52" s="10"/>
      <c r="D52" s="45">
        <v>18131</v>
      </c>
      <c r="E52" s="11"/>
      <c r="F52" s="22">
        <f t="shared" si="1"/>
        <v>9.594085162626384E-2</v>
      </c>
      <c r="G52" s="23"/>
      <c r="H52" s="22">
        <f t="shared" si="5"/>
        <v>99.67388259413562</v>
      </c>
      <c r="I52" s="23"/>
      <c r="J52" s="48">
        <v>2579.13987343999</v>
      </c>
      <c r="K52" s="11"/>
      <c r="L52" s="22">
        <f t="shared" si="2"/>
        <v>0.65101405852113314</v>
      </c>
      <c r="M52" s="23"/>
      <c r="N52" s="25">
        <f t="shared" si="3"/>
        <v>95.535402715058382</v>
      </c>
      <c r="O52" s="23"/>
      <c r="P52" s="24">
        <f t="shared" si="4"/>
        <v>142250.28257900776</v>
      </c>
      <c r="R52" s="6"/>
    </row>
    <row r="53" spans="2:18" ht="15" customHeight="1" x14ac:dyDescent="0.2">
      <c r="B53" s="42" t="s">
        <v>43</v>
      </c>
      <c r="C53" s="14"/>
      <c r="D53" s="45">
        <v>12304</v>
      </c>
      <c r="E53" s="11"/>
      <c r="F53" s="22">
        <f t="shared" si="1"/>
        <v>6.5107067365812718E-2</v>
      </c>
      <c r="G53" s="23"/>
      <c r="H53" s="22">
        <f t="shared" si="5"/>
        <v>99.738989661501435</v>
      </c>
      <c r="I53" s="23"/>
      <c r="J53" s="48">
        <v>1937.97226159</v>
      </c>
      <c r="K53" s="11"/>
      <c r="L53" s="22">
        <f t="shared" si="2"/>
        <v>0.48917361958982575</v>
      </c>
      <c r="M53" s="23"/>
      <c r="N53" s="25">
        <f t="shared" si="3"/>
        <v>96.024576334648202</v>
      </c>
      <c r="O53" s="23"/>
      <c r="P53" s="24">
        <f t="shared" si="4"/>
        <v>157507.49850373861</v>
      </c>
      <c r="R53" s="6"/>
    </row>
    <row r="54" spans="2:18" ht="15" customHeight="1" x14ac:dyDescent="0.2">
      <c r="B54" s="43" t="s">
        <v>44</v>
      </c>
      <c r="C54" s="15"/>
      <c r="D54" s="45">
        <v>8603</v>
      </c>
      <c r="E54" s="11"/>
      <c r="F54" s="22">
        <f t="shared" si="1"/>
        <v>4.5523090096561018E-2</v>
      </c>
      <c r="G54" s="23"/>
      <c r="H54" s="22">
        <f t="shared" si="5"/>
        <v>99.784512751598001</v>
      </c>
      <c r="I54" s="23"/>
      <c r="J54" s="48">
        <v>1470.94477898999</v>
      </c>
      <c r="K54" s="11"/>
      <c r="L54" s="22">
        <f t="shared" si="2"/>
        <v>0.37128879293914174</v>
      </c>
      <c r="M54" s="23"/>
      <c r="N54" s="25">
        <f t="shared" si="3"/>
        <v>96.395865127587342</v>
      </c>
      <c r="O54" s="23"/>
      <c r="P54" s="24">
        <f t="shared" si="4"/>
        <v>170980.44623852026</v>
      </c>
      <c r="R54" s="6"/>
    </row>
    <row r="55" spans="2:18" ht="15" customHeight="1" x14ac:dyDescent="0.2">
      <c r="B55" s="43" t="s">
        <v>45</v>
      </c>
      <c r="C55" s="15"/>
      <c r="D55" s="45">
        <v>20273</v>
      </c>
      <c r="E55" s="11"/>
      <c r="F55" s="22">
        <f t="shared" si="1"/>
        <v>0.10727532320441492</v>
      </c>
      <c r="G55" s="23"/>
      <c r="H55" s="22">
        <f t="shared" si="5"/>
        <v>99.89178807480242</v>
      </c>
      <c r="I55" s="23"/>
      <c r="J55" s="48">
        <v>4125.9589585799995</v>
      </c>
      <c r="K55" s="11"/>
      <c r="L55" s="22">
        <f t="shared" si="2"/>
        <v>1.0414546781963399</v>
      </c>
      <c r="M55" s="23"/>
      <c r="N55" s="25">
        <f t="shared" si="3"/>
        <v>97.437319805783687</v>
      </c>
      <c r="O55" s="23"/>
      <c r="P55" s="24">
        <f t="shared" si="4"/>
        <v>203519.90127657473</v>
      </c>
      <c r="R55" s="6"/>
    </row>
    <row r="56" spans="2:18" ht="15" customHeight="1" x14ac:dyDescent="0.2">
      <c r="B56" s="44" t="s">
        <v>46</v>
      </c>
      <c r="C56" s="16"/>
      <c r="D56" s="46">
        <v>7527</v>
      </c>
      <c r="E56" s="13"/>
      <c r="F56" s="26">
        <f t="shared" si="1"/>
        <v>3.9829396624063096E-2</v>
      </c>
      <c r="G56" s="27"/>
      <c r="H56" s="26">
        <f t="shared" si="5"/>
        <v>99.931617471426478</v>
      </c>
      <c r="I56" s="27"/>
      <c r="J56" s="49">
        <v>2000.4216383399998</v>
      </c>
      <c r="K56" s="13"/>
      <c r="L56" s="26">
        <f t="shared" si="2"/>
        <v>0.50493679033864891</v>
      </c>
      <c r="M56" s="27"/>
      <c r="N56" s="28">
        <f t="shared" si="3"/>
        <v>97.942256596122334</v>
      </c>
      <c r="O56" s="27"/>
      <c r="P56" s="29">
        <f t="shared" si="4"/>
        <v>265766.12705460342</v>
      </c>
      <c r="R56" s="6"/>
    </row>
    <row r="57" spans="2:18" ht="15" customHeight="1" x14ac:dyDescent="0.2">
      <c r="B57" s="43" t="s">
        <v>47</v>
      </c>
      <c r="C57" s="15"/>
      <c r="D57" s="45">
        <v>3624</v>
      </c>
      <c r="E57" s="11"/>
      <c r="F57" s="22">
        <f t="shared" si="1"/>
        <v>1.9176528944546918E-2</v>
      </c>
      <c r="G57" s="23"/>
      <c r="H57" s="22">
        <f t="shared" si="5"/>
        <v>99.950794000371019</v>
      </c>
      <c r="I57" s="23"/>
      <c r="J57" s="48">
        <v>1187.97058462</v>
      </c>
      <c r="K57" s="11"/>
      <c r="L57" s="22">
        <f t="shared" si="2"/>
        <v>0.29986181038939458</v>
      </c>
      <c r="M57" s="23"/>
      <c r="N57" s="25">
        <f t="shared" si="3"/>
        <v>98.242118406511722</v>
      </c>
      <c r="O57" s="23"/>
      <c r="P57" s="24">
        <f t="shared" si="4"/>
        <v>327806.45270971296</v>
      </c>
      <c r="R57" s="6"/>
    </row>
    <row r="58" spans="2:18" ht="15" customHeight="1" x14ac:dyDescent="0.2">
      <c r="B58" s="43" t="s">
        <v>48</v>
      </c>
      <c r="C58" s="15"/>
      <c r="D58" s="45">
        <v>9299</v>
      </c>
      <c r="E58" s="11"/>
      <c r="F58" s="22">
        <f t="shared" si="1"/>
        <v>4.9205999628957449E-2</v>
      </c>
      <c r="G58" s="23"/>
      <c r="H58" s="22">
        <f t="shared" si="5"/>
        <v>99.999999999999972</v>
      </c>
      <c r="I58" s="23"/>
      <c r="J58" s="48">
        <v>6964.2467028299907</v>
      </c>
      <c r="K58" s="11"/>
      <c r="L58" s="22">
        <f t="shared" si="2"/>
        <v>1.7578815934882495</v>
      </c>
      <c r="M58" s="23"/>
      <c r="N58" s="25">
        <f t="shared" si="3"/>
        <v>99.999999999999972</v>
      </c>
      <c r="O58" s="23"/>
      <c r="P58" s="24">
        <f t="shared" si="4"/>
        <v>748924.2609775234</v>
      </c>
      <c r="R58" s="6"/>
    </row>
    <row r="59" spans="2:18" ht="15.95" customHeight="1" x14ac:dyDescent="0.2">
      <c r="B59" s="17" t="s">
        <v>52</v>
      </c>
      <c r="C59" s="17"/>
      <c r="D59" s="47">
        <v>18898102</v>
      </c>
      <c r="E59" s="18"/>
      <c r="F59" s="35">
        <f t="shared" si="1"/>
        <v>100</v>
      </c>
      <c r="G59" s="36"/>
      <c r="H59" s="37"/>
      <c r="I59" s="37"/>
      <c r="J59" s="50">
        <v>396172.68470343889</v>
      </c>
      <c r="K59" s="38"/>
      <c r="L59" s="35">
        <f t="shared" si="2"/>
        <v>100</v>
      </c>
      <c r="M59" s="36"/>
      <c r="N59" s="37"/>
      <c r="O59" s="37"/>
      <c r="P59" s="39">
        <f t="shared" si="4"/>
        <v>20963.62294496235</v>
      </c>
      <c r="R59" s="6"/>
    </row>
    <row r="60" spans="2:18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5.75" x14ac:dyDescent="0.2">
      <c r="B61" s="7"/>
      <c r="C61" s="7"/>
      <c r="D61" s="7"/>
      <c r="E61" s="7"/>
      <c r="F61" s="7"/>
      <c r="G61" s="7"/>
      <c r="H61" s="34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C_V.39</vt:lpstr>
      <vt:lpstr>C_V.39!Área_de_impresión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2021-01-13T12:54:09Z</cp:lastPrinted>
  <dcterms:created xsi:type="dcterms:W3CDTF">1996-11-27T10:00:04Z</dcterms:created>
  <dcterms:modified xsi:type="dcterms:W3CDTF">2021-01-13T12:54:32Z</dcterms:modified>
</cp:coreProperties>
</file>