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41" sheetId="149" r:id="rId1"/>
  </sheets>
  <definedNames>
    <definedName name="_xlnm.Print_Area" localSheetId="0">'C_V.41'!$B$2:$P$59</definedName>
  </definedNames>
  <calcPr calcId="162913"/>
</workbook>
</file>

<file path=xl/calcChain.xml><?xml version="1.0" encoding="utf-8"?>
<calcChain xmlns="http://schemas.openxmlformats.org/spreadsheetml/2006/main">
  <c r="P21" i="149" l="1"/>
  <c r="L21" i="149"/>
  <c r="F21" i="149"/>
  <c r="P20" i="149"/>
  <c r="L20" i="149"/>
  <c r="F20" i="149"/>
  <c r="P19" i="149"/>
  <c r="L19" i="149"/>
  <c r="F19" i="149"/>
  <c r="P18" i="149"/>
  <c r="L18" i="149"/>
  <c r="F18" i="149"/>
  <c r="P17" i="149"/>
  <c r="L17" i="149"/>
  <c r="F17" i="149"/>
  <c r="P16" i="149"/>
  <c r="L16" i="149"/>
  <c r="F16" i="149"/>
  <c r="P15" i="149"/>
  <c r="L15" i="149"/>
  <c r="F15" i="149"/>
  <c r="P14" i="149"/>
  <c r="L14" i="149"/>
  <c r="F14" i="149"/>
  <c r="P13" i="149"/>
  <c r="L13" i="149"/>
  <c r="F13" i="149"/>
  <c r="P12" i="149"/>
  <c r="L12" i="149"/>
  <c r="N12" i="149" s="1"/>
  <c r="N13" i="149" s="1"/>
  <c r="N14" i="149" s="1"/>
  <c r="N15" i="149" s="1"/>
  <c r="N16" i="149" s="1"/>
  <c r="N17" i="149" s="1"/>
  <c r="N18" i="149" s="1"/>
  <c r="N19" i="149" s="1"/>
  <c r="N20" i="149" s="1"/>
  <c r="N21" i="149" s="1"/>
  <c r="F12" i="149"/>
  <c r="H12" i="149" s="1"/>
  <c r="P59" i="149"/>
  <c r="L59" i="149"/>
  <c r="F59" i="149"/>
  <c r="P58" i="149"/>
  <c r="L58" i="149"/>
  <c r="F58" i="149"/>
  <c r="P57" i="149"/>
  <c r="L57" i="149"/>
  <c r="F57" i="149"/>
  <c r="P56" i="149"/>
  <c r="L56" i="149"/>
  <c r="F56" i="149"/>
  <c r="P55" i="149"/>
  <c r="L55" i="149"/>
  <c r="F55" i="149"/>
  <c r="P54" i="149"/>
  <c r="L54" i="149"/>
  <c r="F54" i="149"/>
  <c r="P53" i="149"/>
  <c r="L53" i="149"/>
  <c r="F53" i="149"/>
  <c r="P52" i="149"/>
  <c r="L52" i="149"/>
  <c r="F52" i="149"/>
  <c r="P51" i="149"/>
  <c r="L51" i="149"/>
  <c r="F51" i="149"/>
  <c r="P50" i="149"/>
  <c r="L50" i="149"/>
  <c r="F50" i="149"/>
  <c r="P49" i="149"/>
  <c r="L49" i="149"/>
  <c r="F49" i="149"/>
  <c r="P48" i="149"/>
  <c r="L48" i="149"/>
  <c r="F48" i="149"/>
  <c r="P47" i="149"/>
  <c r="L47" i="149"/>
  <c r="F47" i="149"/>
  <c r="P46" i="149"/>
  <c r="L46" i="149"/>
  <c r="F46" i="149"/>
  <c r="P45" i="149"/>
  <c r="L45" i="149"/>
  <c r="F45" i="149"/>
  <c r="P44" i="149"/>
  <c r="L44" i="149"/>
  <c r="F44" i="149"/>
  <c r="P43" i="149"/>
  <c r="L43" i="149"/>
  <c r="F43" i="149"/>
  <c r="P42" i="149"/>
  <c r="L42" i="149"/>
  <c r="F42" i="149"/>
  <c r="P41" i="149"/>
  <c r="L41" i="149"/>
  <c r="F41" i="149"/>
  <c r="P40" i="149"/>
  <c r="L40" i="149"/>
  <c r="F40" i="149"/>
  <c r="P39" i="149"/>
  <c r="L39" i="149"/>
  <c r="F39" i="149"/>
  <c r="P38" i="149"/>
  <c r="L38" i="149"/>
  <c r="F38" i="149"/>
  <c r="P37" i="149"/>
  <c r="L37" i="149"/>
  <c r="F37" i="149"/>
  <c r="P36" i="149"/>
  <c r="L36" i="149"/>
  <c r="F36" i="149"/>
  <c r="P35" i="149"/>
  <c r="L35" i="149"/>
  <c r="F35" i="149"/>
  <c r="P34" i="149"/>
  <c r="L34" i="149"/>
  <c r="F34" i="149"/>
  <c r="P33" i="149"/>
  <c r="L33" i="149"/>
  <c r="F33" i="149"/>
  <c r="P32" i="149"/>
  <c r="L32" i="149"/>
  <c r="F32" i="149"/>
  <c r="P31" i="149"/>
  <c r="L31" i="149"/>
  <c r="F31" i="149"/>
  <c r="P30" i="149"/>
  <c r="L30" i="149"/>
  <c r="F30" i="149"/>
  <c r="P29" i="149"/>
  <c r="L29" i="149"/>
  <c r="F29" i="149"/>
  <c r="P28" i="149"/>
  <c r="L28" i="149"/>
  <c r="F28" i="149"/>
  <c r="P27" i="149"/>
  <c r="L27" i="149"/>
  <c r="F27" i="149"/>
  <c r="P26" i="149"/>
  <c r="L26" i="149"/>
  <c r="F26" i="149"/>
  <c r="P25" i="149"/>
  <c r="L25" i="149"/>
  <c r="F25" i="149"/>
  <c r="P24" i="149"/>
  <c r="L24" i="149"/>
  <c r="F24" i="149"/>
  <c r="P23" i="149"/>
  <c r="L23" i="149"/>
  <c r="F23" i="149"/>
  <c r="P22" i="149"/>
  <c r="L22" i="149"/>
  <c r="F22" i="149"/>
  <c r="H13" i="149" l="1"/>
  <c r="H14" i="149" s="1"/>
  <c r="H15" i="149" s="1"/>
  <c r="H16" i="149" s="1"/>
  <c r="H17" i="149" s="1"/>
  <c r="H18" i="149" s="1"/>
  <c r="H19" i="149" s="1"/>
  <c r="H20" i="149" s="1"/>
  <c r="H21" i="149" s="1"/>
  <c r="H22" i="149" s="1"/>
  <c r="H23" i="149" s="1"/>
  <c r="H24" i="149" s="1"/>
  <c r="H25" i="149" s="1"/>
  <c r="H26" i="149" s="1"/>
  <c r="H27" i="149" s="1"/>
  <c r="H28" i="149" s="1"/>
  <c r="H29" i="149" s="1"/>
  <c r="H30" i="149" s="1"/>
  <c r="H31" i="149" s="1"/>
  <c r="H32" i="149" s="1"/>
  <c r="H33" i="149" s="1"/>
  <c r="H34" i="149" s="1"/>
  <c r="H35" i="149" s="1"/>
  <c r="H36" i="149" s="1"/>
  <c r="H37" i="149" s="1"/>
  <c r="H38" i="149" s="1"/>
  <c r="H39" i="149" s="1"/>
  <c r="H40" i="149" s="1"/>
  <c r="H41" i="149" s="1"/>
  <c r="H42" i="149" s="1"/>
  <c r="H43" i="149" s="1"/>
  <c r="H44" i="149" s="1"/>
  <c r="H45" i="149" s="1"/>
  <c r="H46" i="149" s="1"/>
  <c r="H47" i="149" s="1"/>
  <c r="H48" i="149" s="1"/>
  <c r="H49" i="149" s="1"/>
  <c r="H50" i="149" s="1"/>
  <c r="H51" i="149" s="1"/>
  <c r="H52" i="149" s="1"/>
  <c r="H53" i="149" s="1"/>
  <c r="H54" i="149" s="1"/>
  <c r="H55" i="149" s="1"/>
  <c r="H56" i="149" s="1"/>
  <c r="H57" i="149" s="1"/>
  <c r="H58" i="149" s="1"/>
  <c r="N22" i="149"/>
  <c r="N23" i="149" s="1"/>
  <c r="N24" i="149" s="1"/>
  <c r="N25" i="149" s="1"/>
  <c r="N26" i="149" s="1"/>
  <c r="N27" i="149" s="1"/>
  <c r="N28" i="149" s="1"/>
  <c r="N29" i="149" s="1"/>
  <c r="N30" i="149" s="1"/>
  <c r="N31" i="149" s="1"/>
  <c r="N32" i="149" s="1"/>
  <c r="N33" i="149" s="1"/>
  <c r="N34" i="149" s="1"/>
  <c r="N35" i="149" s="1"/>
  <c r="N36" i="149" s="1"/>
  <c r="N37" i="149" s="1"/>
  <c r="N38" i="149" s="1"/>
  <c r="N39" i="149" s="1"/>
  <c r="N40" i="149" s="1"/>
  <c r="N41" i="149" s="1"/>
  <c r="N42" i="149" s="1"/>
  <c r="N43" i="149" s="1"/>
  <c r="N44" i="149" s="1"/>
  <c r="N45" i="149" s="1"/>
  <c r="N46" i="149" s="1"/>
  <c r="N47" i="149" s="1"/>
  <c r="N48" i="149" s="1"/>
  <c r="N49" i="149" s="1"/>
  <c r="N50" i="149" s="1"/>
  <c r="N51" i="149" s="1"/>
  <c r="N52" i="149" s="1"/>
  <c r="N53" i="149" s="1"/>
  <c r="N54" i="149" s="1"/>
  <c r="N55" i="149" s="1"/>
  <c r="N56" i="149" s="1"/>
  <c r="N57" i="149" s="1"/>
  <c r="N58" i="149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<sst xmlns="http://schemas.openxmlformats.org/spreadsheetml/2006/main" count="62" uniqueCount="60">
  <si>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</si>
  <si>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</si>
  <si>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</si>
  <si>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</si>
  <si>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</si>
  <si>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</si>
  <si>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</si>
  <si>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</si>
  <si>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</si>
  <si>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</si>
  <si>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</si>
  <si>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</si>
  <si>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</si>
  <si>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</si>
  <si>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</si>
  <si>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</si>
  <si>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</si>
  <si>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</si>
  <si>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</si>
  <si>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</si>
  <si>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</si>
  <si>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</si>
  <si>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</si>
  <si>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</si>
  <si>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</si>
  <si>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</si>
  <si>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</si>
  <si>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</si>
  <si>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</si>
  <si>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</si>
  <si>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</si>
  <si>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</si>
  <si>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</si>
  <si>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</si>
  <si>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</si>
  <si>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</si>
  <si>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</si>
  <si>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</si>
  <si>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</si>
  <si>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</si>
  <si>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</si>
  <si>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</si>
  <si>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</si>
  <si>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</si>
  <si>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</si>
  <si>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</si>
  <si>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</si>
  <si>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</si>
  <si>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</si>
  <si>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</si>
  <si>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</si>
  <si>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</si>
  <si>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</si>
  <si>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</si>
  <si>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</si>
  <si>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</si>
  <si>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</si>
  <si>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</si>
  <si>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V.41. </t>
    </r>
    <r>
      <rPr>
        <b/>
        <sz val="14"/>
        <rFont val="Times New Roman"/>
        <family val="1"/>
      </rPr>
      <t xml:space="preserve">Base imponible del ahorro.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</si>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</sst>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"/>
    <numFmt numFmtId="166" formatCode="#,###,##0.0"/>
    <numFmt numFmtId="167" formatCode="#,###,##0"/>
    <numFmt numFmtId="169" formatCode="&quot;  &quot;#,##0&quot;  &quot;"/>
    <numFmt numFmtId="170" formatCode="&quot;   &quot;#,##0.0&quot;  &quot;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16" fontId="8" fillId="0" borderId="0" xfId="0" quotePrefix="1" applyNumberFormat="1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0" fontId="8" fillId="0" borderId="2" xfId="0" quotePrefix="1" applyFont="1" applyFill="1" applyBorder="1" applyAlignment="1" applyProtection="1">
      <alignment horizontal="center" vertical="center"/>
    </xf>
    <xf numFmtId="169" fontId="8" fillId="0" borderId="0" xfId="0" applyNumberFormat="1" applyFont="1" applyBorder="1" applyAlignment="1">
      <alignment horizontal="right" vertical="center" indent="1"/>
    </xf>
    <xf numFmtId="169" fontId="8" fillId="0" borderId="2" xfId="0" applyNumberFormat="1" applyFont="1" applyBorder="1" applyAlignment="1">
      <alignment horizontal="right" vertical="center" indent="1"/>
    </xf>
    <xf numFmtId="169" fontId="2" fillId="0" borderId="1" xfId="0" applyNumberFormat="1" applyFont="1" applyFill="1" applyBorder="1" applyAlignment="1" applyProtection="1">
      <alignment horizontal="right" vertical="center" indent="1"/>
    </xf>
    <xf numFmtId="170" fontId="8" fillId="0" borderId="0" xfId="0" applyNumberFormat="1" applyFont="1" applyBorder="1" applyAlignment="1">
      <alignment horizontal="right" vertical="center" indent="1"/>
    </xf>
    <xf numFmtId="170" fontId="8" fillId="0" borderId="2" xfId="0" applyNumberFormat="1" applyFont="1" applyBorder="1" applyAlignment="1">
      <alignment horizontal="right" vertical="center" indent="1"/>
    </xf>
    <xf numFmtId="170" fontId="2" fillId="0" borderId="3" xfId="0" applyNumberFormat="1" applyFont="1" applyBorder="1" applyAlignment="1">
      <alignment horizontal="right" vertical="center" indent="1"/>
    </xf>
    <xf numFmtId="0" fontId="7" fillId="3" borderId="0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B1:AC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9" ht="9.9499999999999993" customHeight="1" x14ac:dyDescent="0.2"/>
    <row r="2" spans="2:29" ht="30" customHeight="1" x14ac:dyDescent="0.2">
      <c r="B2" s="49" t="s">
        <v>53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  <c r="Q2" s="5"/>
      <c r="R2" s="5"/>
      <c r="S2" s="5"/>
      <c r="T2" s="5"/>
      <c r="U2" s="5"/>
    </row>
    <row r="3" spans="2:29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9" ht="20.100000000000001" customHeight="1" x14ac:dyDescent="0.35">
      <c r="B4" s="52" t="s">
        <v>58</v>
      </c>
      <c r="C4" s="52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"/>
      <c r="R4" s="5"/>
      <c r="S4" s="5"/>
      <c r="T4" s="5"/>
      <c r="U4" s="5"/>
    </row>
    <row r="5" spans="2:29" ht="18" customHeight="1" x14ac:dyDescent="0.3">
      <c r="B5" s="57" t="s">
        <v>59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"/>
      <c r="R5" s="5"/>
      <c r="S5" s="5"/>
      <c r="T5" s="5"/>
      <c r="U5" s="5"/>
    </row>
    <row r="6" spans="2:29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9" ht="15.95" customHeight="1" x14ac:dyDescent="0.2">
      <c r="B7" s="56" t="s">
        <v>57</v>
      </c>
      <c r="C7" s="8"/>
      <c r="D7" s="55" t="s">
        <v>49</v>
      </c>
      <c r="E7" s="55"/>
      <c r="F7" s="55"/>
      <c r="G7" s="55"/>
      <c r="H7" s="55"/>
      <c r="I7" s="19"/>
      <c r="J7" s="55" t="s">
        <v>0</v>
      </c>
      <c r="K7" s="55"/>
      <c r="L7" s="55"/>
      <c r="M7" s="55"/>
      <c r="N7" s="55"/>
      <c r="O7" s="19"/>
      <c r="P7" s="48" t="s">
        <v>56</v>
      </c>
      <c r="Q7" s="5"/>
      <c r="R7" s="5"/>
      <c r="S7" s="5"/>
      <c r="T7" s="5"/>
      <c r="U7" s="5"/>
    </row>
    <row r="8" spans="2:29" s="5" customFormat="1" ht="3.95" customHeight="1" x14ac:dyDescent="0.2">
      <c r="B8" s="56"/>
      <c r="C8" s="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48"/>
    </row>
    <row r="9" spans="2:29" ht="15" customHeight="1" x14ac:dyDescent="0.2">
      <c r="B9" s="56"/>
      <c r="C9" s="8"/>
      <c r="D9" s="53" t="s">
        <v>1</v>
      </c>
      <c r="E9" s="9"/>
      <c r="F9" s="53" t="s">
        <v>50</v>
      </c>
      <c r="G9" s="9"/>
      <c r="H9" s="53" t="s">
        <v>51</v>
      </c>
      <c r="I9" s="20"/>
      <c r="J9" s="30" t="s">
        <v>54</v>
      </c>
      <c r="K9" s="8"/>
      <c r="L9" s="53" t="s">
        <v>50</v>
      </c>
      <c r="M9" s="9"/>
      <c r="N9" s="54" t="s">
        <v>51</v>
      </c>
      <c r="O9" s="21"/>
      <c r="P9" s="48"/>
      <c r="Q9" s="5"/>
      <c r="R9" s="5"/>
      <c r="S9" s="5"/>
      <c r="T9" s="5"/>
      <c r="U9" s="5"/>
    </row>
    <row r="10" spans="2:29" ht="15" customHeight="1" x14ac:dyDescent="0.25">
      <c r="B10" s="56"/>
      <c r="C10" s="8"/>
      <c r="D10" s="53"/>
      <c r="E10" s="9"/>
      <c r="F10" s="53"/>
      <c r="G10" s="9"/>
      <c r="H10" s="53"/>
      <c r="I10" s="20"/>
      <c r="J10" s="31" t="s">
        <v>55</v>
      </c>
      <c r="K10" s="8"/>
      <c r="L10" s="53"/>
      <c r="M10" s="9"/>
      <c r="N10" s="54"/>
      <c r="O10" s="21"/>
      <c r="P10" s="48"/>
      <c r="Q10" s="5"/>
      <c r="R10" s="5"/>
      <c r="S10" s="5"/>
      <c r="T10" s="5"/>
      <c r="U10" s="5"/>
    </row>
    <row r="11" spans="2:29" s="2" customFormat="1" ht="3.95" customHeight="1" x14ac:dyDescent="0.2">
      <c r="B11" s="8"/>
      <c r="C11" s="8"/>
      <c r="D11" s="9"/>
      <c r="E11" s="9"/>
      <c r="F11" s="9"/>
      <c r="G11" s="9"/>
      <c r="H11" s="20"/>
      <c r="I11" s="20"/>
      <c r="J11" s="8"/>
      <c r="K11" s="8"/>
      <c r="L11" s="19"/>
      <c r="M11" s="19"/>
      <c r="N11" s="21"/>
      <c r="O11" s="21"/>
      <c r="P11" s="8"/>
      <c r="Q11" s="4"/>
      <c r="R11" s="4"/>
      <c r="S11" s="4"/>
      <c r="T11" s="4"/>
      <c r="U11" s="4"/>
    </row>
    <row r="12" spans="2:29" ht="15" customHeight="1" x14ac:dyDescent="0.2">
      <c r="B12" s="37" t="s">
        <v>2</v>
      </c>
      <c r="C12" s="10"/>
      <c r="D12" s="42">
        <v>75911</v>
      </c>
      <c r="E12" s="11"/>
      <c r="F12" s="22">
        <f>D12/$D$59*100</f>
        <v>0.65327989778985007</v>
      </c>
      <c r="G12" s="23"/>
      <c r="H12" s="22">
        <f>F12</f>
        <v>0.65327989778985007</v>
      </c>
      <c r="I12" s="23"/>
      <c r="J12" s="45">
        <v>28.568920660000298</v>
      </c>
      <c r="K12" s="11"/>
      <c r="L12" s="22">
        <f>J12/$J$59*100</f>
        <v>9.4140850486807467E-2</v>
      </c>
      <c r="M12" s="23"/>
      <c r="N12" s="22">
        <f t="shared" ref="N12" si="0">L12</f>
        <v>9.4140850486807467E-2</v>
      </c>
      <c r="O12" s="23"/>
      <c r="P12" s="24">
        <f>J12*1000/D12*1000</f>
        <v>376.34757360593716</v>
      </c>
      <c r="R12" s="6"/>
      <c r="U12"/>
      <c r="V12"/>
      <c r="W12"/>
      <c r="X12"/>
      <c r="Y12"/>
      <c r="Z12"/>
      <c r="AA12"/>
      <c r="AB12"/>
      <c r="AC12"/>
    </row>
    <row r="13" spans="2:29" ht="15" customHeight="1" x14ac:dyDescent="0.2">
      <c r="B13" s="37" t="s">
        <v>3</v>
      </c>
      <c r="C13" s="10"/>
      <c r="D13" s="42">
        <v>831993</v>
      </c>
      <c r="E13" s="11"/>
      <c r="F13" s="22">
        <f t="shared" ref="F13:F21" si="1">D13/$D$59*100</f>
        <v>7.1600203132862266</v>
      </c>
      <c r="G13" s="23"/>
      <c r="H13" s="22">
        <f>H12+F13</f>
        <v>7.8133002110760765</v>
      </c>
      <c r="I13" s="23"/>
      <c r="J13" s="45">
        <v>104.993453329961</v>
      </c>
      <c r="K13" s="11"/>
      <c r="L13" s="22">
        <f t="shared" ref="L13:L21" si="2">J13/$J$59*100</f>
        <v>0.34597642345895169</v>
      </c>
      <c r="M13" s="23"/>
      <c r="N13" s="25">
        <f t="shared" ref="N13:N21" si="3">N12+L13</f>
        <v>0.44011727394575917</v>
      </c>
      <c r="O13" s="23"/>
      <c r="P13" s="24">
        <f t="shared" ref="P13:P21" si="4">J13*1000/D13*1000</f>
        <v>126.19511622088287</v>
      </c>
      <c r="R13" s="6"/>
      <c r="U13"/>
      <c r="V13"/>
      <c r="W13"/>
      <c r="X13"/>
      <c r="Y13"/>
      <c r="Z13"/>
      <c r="AA13"/>
      <c r="AB13"/>
      <c r="AC13"/>
    </row>
    <row r="14" spans="2:29" ht="15" customHeight="1" x14ac:dyDescent="0.2">
      <c r="B14" s="37" t="s">
        <v>4</v>
      </c>
      <c r="C14" s="10"/>
      <c r="D14" s="42">
        <v>411521</v>
      </c>
      <c r="E14" s="11"/>
      <c r="F14" s="22">
        <f t="shared" si="1"/>
        <v>3.5414946031323113</v>
      </c>
      <c r="G14" s="23"/>
      <c r="H14" s="22">
        <f t="shared" ref="H14:H21" si="5">H13+F14</f>
        <v>11.354794814208388</v>
      </c>
      <c r="I14" s="23"/>
      <c r="J14" s="45">
        <v>115.31252786998201</v>
      </c>
      <c r="K14" s="11"/>
      <c r="L14" s="22">
        <f t="shared" si="2"/>
        <v>0.37998003406068059</v>
      </c>
      <c r="M14" s="23"/>
      <c r="N14" s="25">
        <f t="shared" si="3"/>
        <v>0.82009730800643976</v>
      </c>
      <c r="O14" s="23"/>
      <c r="P14" s="24">
        <f t="shared" si="4"/>
        <v>280.21055515996022</v>
      </c>
      <c r="R14" s="6"/>
      <c r="U14"/>
      <c r="V14"/>
      <c r="W14"/>
      <c r="X14"/>
      <c r="Y14"/>
      <c r="Z14"/>
      <c r="AA14"/>
      <c r="AB14"/>
      <c r="AC14"/>
    </row>
    <row r="15" spans="2:29" ht="15" customHeight="1" x14ac:dyDescent="0.2">
      <c r="B15" s="37" t="s">
        <v>5</v>
      </c>
      <c r="C15" s="10"/>
      <c r="D15" s="42">
        <v>622338</v>
      </c>
      <c r="E15" s="11"/>
      <c r="F15" s="22">
        <f t="shared" si="1"/>
        <v>5.3557574663848415</v>
      </c>
      <c r="G15" s="23"/>
      <c r="H15" s="22">
        <f t="shared" si="5"/>
        <v>16.71055228059323</v>
      </c>
      <c r="I15" s="23"/>
      <c r="J15" s="45">
        <v>181.89996228996901</v>
      </c>
      <c r="K15" s="11"/>
      <c r="L15" s="22">
        <f t="shared" si="2"/>
        <v>0.59940021386498221</v>
      </c>
      <c r="M15" s="23"/>
      <c r="N15" s="25">
        <f t="shared" si="3"/>
        <v>1.4194975218714219</v>
      </c>
      <c r="O15" s="23"/>
      <c r="P15" s="24">
        <f t="shared" si="4"/>
        <v>292.2848392512895</v>
      </c>
      <c r="R15" s="6"/>
      <c r="U15"/>
      <c r="V15"/>
      <c r="W15"/>
      <c r="X15"/>
      <c r="Y15"/>
      <c r="Z15"/>
      <c r="AA15"/>
      <c r="AB15"/>
      <c r="AC15"/>
    </row>
    <row r="16" spans="2:29" ht="15" customHeight="1" x14ac:dyDescent="0.2">
      <c r="B16" s="38" t="s">
        <v>6</v>
      </c>
      <c r="C16" s="12"/>
      <c r="D16" s="43">
        <v>551856</v>
      </c>
      <c r="E16" s="13"/>
      <c r="F16" s="26">
        <f t="shared" si="1"/>
        <v>4.7491988153853262</v>
      </c>
      <c r="G16" s="27"/>
      <c r="H16" s="26">
        <f t="shared" si="5"/>
        <v>21.459751095978557</v>
      </c>
      <c r="I16" s="27"/>
      <c r="J16" s="46">
        <v>217.100897189976</v>
      </c>
      <c r="K16" s="13"/>
      <c r="L16" s="26">
        <f t="shared" si="2"/>
        <v>0.71539500375766307</v>
      </c>
      <c r="M16" s="27"/>
      <c r="N16" s="28">
        <f t="shared" si="3"/>
        <v>2.1348925256290849</v>
      </c>
      <c r="O16" s="27"/>
      <c r="P16" s="29">
        <f t="shared" si="4"/>
        <v>393.40135323340877</v>
      </c>
      <c r="R16" s="6"/>
      <c r="U16"/>
      <c r="V16"/>
      <c r="W16"/>
      <c r="X16"/>
      <c r="Y16"/>
      <c r="Z16"/>
      <c r="AA16"/>
      <c r="AB16"/>
      <c r="AC16"/>
    </row>
    <row r="17" spans="2:18" ht="15" customHeight="1" x14ac:dyDescent="0.2">
      <c r="B17" s="37" t="s">
        <v>7</v>
      </c>
      <c r="C17" s="10"/>
      <c r="D17" s="42">
        <v>378815</v>
      </c>
      <c r="E17" s="11"/>
      <c r="F17" s="22">
        <f t="shared" si="1"/>
        <v>3.2600311480715849</v>
      </c>
      <c r="G17" s="23"/>
      <c r="H17" s="22">
        <f t="shared" si="5"/>
        <v>24.719782244050144</v>
      </c>
      <c r="I17" s="23"/>
      <c r="J17" s="45">
        <v>213.58030535998898</v>
      </c>
      <c r="K17" s="11"/>
      <c r="L17" s="22">
        <f t="shared" si="2"/>
        <v>0.703793882628998</v>
      </c>
      <c r="M17" s="23"/>
      <c r="N17" s="25">
        <f t="shared" si="3"/>
        <v>2.8386864082580829</v>
      </c>
      <c r="O17" s="23"/>
      <c r="P17" s="24">
        <f t="shared" si="4"/>
        <v>563.81163723714474</v>
      </c>
      <c r="R17" s="6"/>
    </row>
    <row r="18" spans="2:18" ht="15" customHeight="1" x14ac:dyDescent="0.2">
      <c r="B18" s="37" t="s">
        <v>8</v>
      </c>
      <c r="C18" s="10"/>
      <c r="D18" s="42">
        <v>313433</v>
      </c>
      <c r="E18" s="11"/>
      <c r="F18" s="22">
        <f t="shared" si="1"/>
        <v>2.6973624139316579</v>
      </c>
      <c r="G18" s="23"/>
      <c r="H18" s="22">
        <f t="shared" si="5"/>
        <v>27.417144657981801</v>
      </c>
      <c r="I18" s="23"/>
      <c r="J18" s="45">
        <v>201.32029562999</v>
      </c>
      <c r="K18" s="11"/>
      <c r="L18" s="22">
        <f t="shared" si="2"/>
        <v>0.66339446548984771</v>
      </c>
      <c r="M18" s="23"/>
      <c r="N18" s="25">
        <f t="shared" si="3"/>
        <v>3.5020808737479308</v>
      </c>
      <c r="O18" s="23"/>
      <c r="P18" s="24">
        <f t="shared" si="4"/>
        <v>642.30727342044395</v>
      </c>
      <c r="R18" s="6"/>
    </row>
    <row r="19" spans="2:18" ht="15" customHeight="1" x14ac:dyDescent="0.2">
      <c r="B19" s="37" t="s">
        <v>9</v>
      </c>
      <c r="C19" s="10"/>
      <c r="D19" s="42">
        <v>283619</v>
      </c>
      <c r="E19" s="11"/>
      <c r="F19" s="22">
        <f t="shared" si="1"/>
        <v>2.440787123490133</v>
      </c>
      <c r="G19" s="23"/>
      <c r="H19" s="22">
        <f t="shared" si="5"/>
        <v>29.857931781471933</v>
      </c>
      <c r="I19" s="23"/>
      <c r="J19" s="45">
        <v>185.95357439998901</v>
      </c>
      <c r="K19" s="11"/>
      <c r="L19" s="22">
        <f t="shared" si="2"/>
        <v>0.61275775355373929</v>
      </c>
      <c r="M19" s="23"/>
      <c r="N19" s="25">
        <f t="shared" si="3"/>
        <v>4.1148386273016699</v>
      </c>
      <c r="O19" s="23"/>
      <c r="P19" s="24">
        <f t="shared" si="4"/>
        <v>655.64568805330032</v>
      </c>
      <c r="R19" s="6"/>
    </row>
    <row r="20" spans="2:18" ht="15" customHeight="1" x14ac:dyDescent="0.2">
      <c r="B20" s="37" t="s">
        <v>10</v>
      </c>
      <c r="C20" s="10"/>
      <c r="D20" s="42">
        <v>269861</v>
      </c>
      <c r="E20" s="11"/>
      <c r="F20" s="22">
        <f t="shared" si="1"/>
        <v>2.3223876183618546</v>
      </c>
      <c r="G20" s="23"/>
      <c r="H20" s="22">
        <f t="shared" si="5"/>
        <v>32.180319399833785</v>
      </c>
      <c r="I20" s="23"/>
      <c r="J20" s="45">
        <v>176.90326392998901</v>
      </c>
      <c r="K20" s="11"/>
      <c r="L20" s="22">
        <f t="shared" si="2"/>
        <v>0.58293499843620489</v>
      </c>
      <c r="M20" s="23"/>
      <c r="N20" s="25">
        <f t="shared" si="3"/>
        <v>4.6977736257378746</v>
      </c>
      <c r="O20" s="23"/>
      <c r="P20" s="24">
        <f t="shared" si="4"/>
        <v>655.53475281715032</v>
      </c>
      <c r="R20" s="6"/>
    </row>
    <row r="21" spans="2:18" ht="15" customHeight="1" x14ac:dyDescent="0.2">
      <c r="B21" s="38" t="s">
        <v>11</v>
      </c>
      <c r="C21" s="12"/>
      <c r="D21" s="43">
        <v>376474</v>
      </c>
      <c r="E21" s="13"/>
      <c r="F21" s="26">
        <f t="shared" si="1"/>
        <v>3.2398848156464282</v>
      </c>
      <c r="G21" s="27"/>
      <c r="H21" s="26">
        <f t="shared" si="5"/>
        <v>35.420204215480211</v>
      </c>
      <c r="I21" s="27"/>
      <c r="J21" s="46">
        <v>190.77690981998302</v>
      </c>
      <c r="K21" s="13"/>
      <c r="L21" s="26">
        <f t="shared" si="2"/>
        <v>0.62865170012684635</v>
      </c>
      <c r="M21" s="27"/>
      <c r="N21" s="28">
        <f t="shared" si="3"/>
        <v>5.3264253258647205</v>
      </c>
      <c r="O21" s="27"/>
      <c r="P21" s="29">
        <f t="shared" si="4"/>
        <v>506.74657431850011</v>
      </c>
      <c r="R21" s="6"/>
    </row>
    <row r="22" spans="2:18" ht="15" customHeight="1" x14ac:dyDescent="0.2">
      <c r="B22" s="37" t="s">
        <v>12</v>
      </c>
      <c r="C22" s="10"/>
      <c r="D22" s="42">
        <v>463877</v>
      </c>
      <c r="E22" s="11"/>
      <c r="F22" s="22">
        <f t="shared" ref="F22:F59" si="6">D22/$D$59*100</f>
        <v>3.9920633260932181</v>
      </c>
      <c r="G22" s="23"/>
      <c r="H22" s="22">
        <f t="shared" ref="H22:H58" si="7">H21+F22</f>
        <v>39.412267541573428</v>
      </c>
      <c r="I22" s="23"/>
      <c r="J22" s="45">
        <v>225.63320986998002</v>
      </c>
      <c r="K22" s="11"/>
      <c r="L22" s="22">
        <f t="shared" ref="L22:L59" si="8">J22/$J$59*100</f>
        <v>0.74351084270987011</v>
      </c>
      <c r="M22" s="23"/>
      <c r="N22" s="25">
        <f t="shared" ref="N22:N58" si="9">N21+L22</f>
        <v>6.069936168574591</v>
      </c>
      <c r="O22" s="23"/>
      <c r="P22" s="24">
        <f t="shared" ref="P22:P59" si="10">J22*1000/D22*1000</f>
        <v>486.40740944254622</v>
      </c>
      <c r="R22" s="6"/>
    </row>
    <row r="23" spans="2:18" ht="15" customHeight="1" x14ac:dyDescent="0.2">
      <c r="B23" s="37" t="s">
        <v>13</v>
      </c>
      <c r="C23" s="10"/>
      <c r="D23" s="42">
        <v>466766</v>
      </c>
      <c r="E23" s="11"/>
      <c r="F23" s="22">
        <f t="shared" si="6"/>
        <v>4.0169256731142671</v>
      </c>
      <c r="G23" s="23"/>
      <c r="H23" s="22">
        <f t="shared" si="7"/>
        <v>43.429193214687693</v>
      </c>
      <c r="I23" s="23"/>
      <c r="J23" s="45">
        <v>254.22559313998201</v>
      </c>
      <c r="K23" s="11"/>
      <c r="L23" s="22">
        <f t="shared" si="8"/>
        <v>0.8377290076352063</v>
      </c>
      <c r="M23" s="23"/>
      <c r="N23" s="25">
        <f t="shared" si="9"/>
        <v>6.9076651762097976</v>
      </c>
      <c r="O23" s="23"/>
      <c r="P23" s="24">
        <f t="shared" si="10"/>
        <v>544.65319483420387</v>
      </c>
      <c r="R23" s="6"/>
    </row>
    <row r="24" spans="2:18" ht="15" customHeight="1" x14ac:dyDescent="0.2">
      <c r="B24" s="37" t="s">
        <v>14</v>
      </c>
      <c r="C24" s="10"/>
      <c r="D24" s="42">
        <v>444492</v>
      </c>
      <c r="E24" s="11"/>
      <c r="F24" s="22">
        <f t="shared" si="6"/>
        <v>3.825238612696527</v>
      </c>
      <c r="G24" s="23"/>
      <c r="H24" s="22">
        <f t="shared" si="7"/>
        <v>47.254431827384224</v>
      </c>
      <c r="I24" s="23"/>
      <c r="J24" s="45">
        <v>267.77525580997803</v>
      </c>
      <c r="K24" s="11"/>
      <c r="L24" s="22">
        <f t="shared" si="8"/>
        <v>0.8823781136600175</v>
      </c>
      <c r="M24" s="23"/>
      <c r="N24" s="25">
        <f t="shared" si="9"/>
        <v>7.7900432898698151</v>
      </c>
      <c r="O24" s="23"/>
      <c r="P24" s="24">
        <f t="shared" si="10"/>
        <v>602.42986557683389</v>
      </c>
      <c r="R24" s="6"/>
    </row>
    <row r="25" spans="2:18" ht="15" customHeight="1" x14ac:dyDescent="0.2">
      <c r="B25" s="37" t="s">
        <v>15</v>
      </c>
      <c r="C25" s="10"/>
      <c r="D25" s="42">
        <v>440536</v>
      </c>
      <c r="E25" s="11"/>
      <c r="F25" s="22">
        <f t="shared" si="6"/>
        <v>3.7911938065991677</v>
      </c>
      <c r="G25" s="23"/>
      <c r="H25" s="22">
        <f t="shared" si="7"/>
        <v>51.045625633983391</v>
      </c>
      <c r="I25" s="23"/>
      <c r="J25" s="45">
        <v>286.01014477998501</v>
      </c>
      <c r="K25" s="11"/>
      <c r="L25" s="22">
        <f t="shared" si="8"/>
        <v>0.94246606646015474</v>
      </c>
      <c r="M25" s="23"/>
      <c r="N25" s="25">
        <f t="shared" si="9"/>
        <v>8.7325093563299703</v>
      </c>
      <c r="O25" s="23"/>
      <c r="P25" s="24">
        <f t="shared" si="10"/>
        <v>649.23217348862522</v>
      </c>
      <c r="R25" s="6"/>
    </row>
    <row r="26" spans="2:18" ht="15" customHeight="1" x14ac:dyDescent="0.2">
      <c r="B26" s="38" t="s">
        <v>16</v>
      </c>
      <c r="C26" s="12"/>
      <c r="D26" s="43">
        <v>433113</v>
      </c>
      <c r="E26" s="13"/>
      <c r="F26" s="26">
        <f t="shared" si="6"/>
        <v>3.7273124629033387</v>
      </c>
      <c r="G26" s="27"/>
      <c r="H26" s="26">
        <f t="shared" si="7"/>
        <v>54.772938096886733</v>
      </c>
      <c r="I26" s="27"/>
      <c r="J26" s="46">
        <v>295.717754389986</v>
      </c>
      <c r="K26" s="13"/>
      <c r="L26" s="26">
        <f t="shared" si="8"/>
        <v>0.97445476619983151</v>
      </c>
      <c r="M26" s="27"/>
      <c r="N26" s="28">
        <f t="shared" si="9"/>
        <v>9.7069641225298025</v>
      </c>
      <c r="O26" s="27"/>
      <c r="P26" s="29">
        <f t="shared" si="10"/>
        <v>682.77275073707324</v>
      </c>
      <c r="R26" s="6"/>
    </row>
    <row r="27" spans="2:18" ht="15" customHeight="1" x14ac:dyDescent="0.2">
      <c r="B27" s="37" t="s">
        <v>17</v>
      </c>
      <c r="C27" s="10"/>
      <c r="D27" s="42">
        <v>410682</v>
      </c>
      <c r="E27" s="11"/>
      <c r="F27" s="22">
        <f t="shared" si="6"/>
        <v>3.5342742815156063</v>
      </c>
      <c r="G27" s="23"/>
      <c r="H27" s="22">
        <f t="shared" si="7"/>
        <v>58.30721237840234</v>
      </c>
      <c r="I27" s="23"/>
      <c r="J27" s="45">
        <v>296.736334519987</v>
      </c>
      <c r="K27" s="11"/>
      <c r="L27" s="22">
        <f t="shared" si="8"/>
        <v>0.97781121080858813</v>
      </c>
      <c r="M27" s="23"/>
      <c r="N27" s="25">
        <f t="shared" si="9"/>
        <v>10.68477533333839</v>
      </c>
      <c r="O27" s="23"/>
      <c r="P27" s="24">
        <f t="shared" si="10"/>
        <v>722.54526499819087</v>
      </c>
      <c r="R27" s="6"/>
    </row>
    <row r="28" spans="2:18" ht="15" customHeight="1" x14ac:dyDescent="0.2">
      <c r="B28" s="37" t="s">
        <v>18</v>
      </c>
      <c r="C28" s="10"/>
      <c r="D28" s="42">
        <v>368343</v>
      </c>
      <c r="E28" s="11"/>
      <c r="F28" s="22">
        <f t="shared" si="6"/>
        <v>3.1699105187865624</v>
      </c>
      <c r="G28" s="23"/>
      <c r="H28" s="22">
        <f t="shared" si="7"/>
        <v>61.477122897188906</v>
      </c>
      <c r="I28" s="23"/>
      <c r="J28" s="45">
        <v>298.53917752999303</v>
      </c>
      <c r="K28" s="11"/>
      <c r="L28" s="22">
        <f t="shared" si="8"/>
        <v>0.983751973369275</v>
      </c>
      <c r="M28" s="23"/>
      <c r="N28" s="25">
        <f t="shared" si="9"/>
        <v>11.668527306707665</v>
      </c>
      <c r="O28" s="23"/>
      <c r="P28" s="24">
        <f t="shared" si="10"/>
        <v>810.49233331431026</v>
      </c>
      <c r="R28" s="6"/>
    </row>
    <row r="29" spans="2:18" ht="15" customHeight="1" x14ac:dyDescent="0.2">
      <c r="B29" s="37" t="s">
        <v>19</v>
      </c>
      <c r="C29" s="10"/>
      <c r="D29" s="42">
        <v>343535</v>
      </c>
      <c r="E29" s="11"/>
      <c r="F29" s="22">
        <f t="shared" si="6"/>
        <v>2.956416193795842</v>
      </c>
      <c r="G29" s="23"/>
      <c r="H29" s="22">
        <f t="shared" si="7"/>
        <v>64.433539090984752</v>
      </c>
      <c r="I29" s="23"/>
      <c r="J29" s="45">
        <v>295.482412129995</v>
      </c>
      <c r="K29" s="11"/>
      <c r="L29" s="22">
        <f t="shared" si="8"/>
        <v>0.97367926191058263</v>
      </c>
      <c r="M29" s="23"/>
      <c r="N29" s="25">
        <f t="shared" si="9"/>
        <v>12.642206568618247</v>
      </c>
      <c r="O29" s="23"/>
      <c r="P29" s="24">
        <f t="shared" si="10"/>
        <v>860.12316686799022</v>
      </c>
      <c r="R29" s="6"/>
    </row>
    <row r="30" spans="2:18" ht="15" customHeight="1" x14ac:dyDescent="0.2">
      <c r="B30" s="37" t="s">
        <v>20</v>
      </c>
      <c r="C30" s="10"/>
      <c r="D30" s="42">
        <v>322402</v>
      </c>
      <c r="E30" s="11"/>
      <c r="F30" s="22">
        <f t="shared" si="6"/>
        <v>2.7745484265421774</v>
      </c>
      <c r="G30" s="23"/>
      <c r="H30" s="22">
        <f t="shared" si="7"/>
        <v>67.208087517526934</v>
      </c>
      <c r="I30" s="23"/>
      <c r="J30" s="45">
        <v>293.53365828999802</v>
      </c>
      <c r="K30" s="11"/>
      <c r="L30" s="22">
        <f t="shared" si="8"/>
        <v>0.9672576912089772</v>
      </c>
      <c r="M30" s="23"/>
      <c r="N30" s="25">
        <f t="shared" si="9"/>
        <v>13.609464259827224</v>
      </c>
      <c r="O30" s="23"/>
      <c r="P30" s="24">
        <f t="shared" si="10"/>
        <v>910.45855264544889</v>
      </c>
      <c r="R30" s="6"/>
    </row>
    <row r="31" spans="2:18" ht="15" customHeight="1" x14ac:dyDescent="0.2">
      <c r="B31" s="38" t="s">
        <v>21</v>
      </c>
      <c r="C31" s="12"/>
      <c r="D31" s="43">
        <v>300842</v>
      </c>
      <c r="E31" s="13"/>
      <c r="F31" s="26">
        <f t="shared" si="6"/>
        <v>2.589005954484779</v>
      </c>
      <c r="G31" s="27"/>
      <c r="H31" s="26">
        <f t="shared" si="7"/>
        <v>69.79709347201171</v>
      </c>
      <c r="I31" s="27"/>
      <c r="J31" s="46">
        <v>291.27717983999401</v>
      </c>
      <c r="K31" s="13"/>
      <c r="L31" s="26">
        <f t="shared" si="8"/>
        <v>0.95982210052227845</v>
      </c>
      <c r="M31" s="27"/>
      <c r="N31" s="28">
        <f t="shared" si="9"/>
        <v>14.569286360349501</v>
      </c>
      <c r="O31" s="27"/>
      <c r="P31" s="29">
        <f t="shared" si="10"/>
        <v>968.206499890288</v>
      </c>
      <c r="R31" s="6"/>
    </row>
    <row r="32" spans="2:18" ht="15" customHeight="1" x14ac:dyDescent="0.2">
      <c r="B32" s="37" t="s">
        <v>22</v>
      </c>
      <c r="C32" s="10"/>
      <c r="D32" s="42">
        <v>284267</v>
      </c>
      <c r="E32" s="11"/>
      <c r="F32" s="22">
        <f t="shared" si="6"/>
        <v>2.4463637246911163</v>
      </c>
      <c r="G32" s="23"/>
      <c r="H32" s="22">
        <f t="shared" si="7"/>
        <v>72.243457196702821</v>
      </c>
      <c r="I32" s="23"/>
      <c r="J32" s="45">
        <v>288.70636603999299</v>
      </c>
      <c r="K32" s="11"/>
      <c r="L32" s="22">
        <f t="shared" si="8"/>
        <v>0.95135070601439398</v>
      </c>
      <c r="M32" s="23"/>
      <c r="N32" s="25">
        <f t="shared" si="9"/>
        <v>15.520637066363895</v>
      </c>
      <c r="O32" s="23"/>
      <c r="P32" s="24">
        <f t="shared" si="10"/>
        <v>1015.6168884886146</v>
      </c>
      <c r="R32" s="6"/>
    </row>
    <row r="33" spans="2:18" ht="15" customHeight="1" x14ac:dyDescent="0.2">
      <c r="B33" s="37" t="s">
        <v>23</v>
      </c>
      <c r="C33" s="10"/>
      <c r="D33" s="42">
        <v>540403</v>
      </c>
      <c r="E33" s="11"/>
      <c r="F33" s="22">
        <f t="shared" si="6"/>
        <v>4.6506358315043714</v>
      </c>
      <c r="G33" s="23"/>
      <c r="H33" s="22">
        <f t="shared" si="7"/>
        <v>76.894093028207195</v>
      </c>
      <c r="I33" s="23"/>
      <c r="J33" s="45">
        <v>587.03277912000704</v>
      </c>
      <c r="K33" s="11"/>
      <c r="L33" s="22">
        <f t="shared" si="8"/>
        <v>1.9344015739232019</v>
      </c>
      <c r="M33" s="23"/>
      <c r="N33" s="25">
        <f t="shared" si="9"/>
        <v>17.455038640287096</v>
      </c>
      <c r="O33" s="23"/>
      <c r="P33" s="24">
        <f t="shared" si="10"/>
        <v>1086.2870471111505</v>
      </c>
      <c r="R33" s="6"/>
    </row>
    <row r="34" spans="2:18" ht="15" customHeight="1" x14ac:dyDescent="0.2">
      <c r="B34" s="37" t="s">
        <v>24</v>
      </c>
      <c r="C34" s="10"/>
      <c r="D34" s="42">
        <v>532992</v>
      </c>
      <c r="E34" s="11"/>
      <c r="F34" s="22">
        <f t="shared" si="6"/>
        <v>4.5868577582011536</v>
      </c>
      <c r="G34" s="23"/>
      <c r="H34" s="22">
        <f t="shared" si="7"/>
        <v>81.480950786408343</v>
      </c>
      <c r="I34" s="23"/>
      <c r="J34" s="45">
        <v>605.88222315000792</v>
      </c>
      <c r="K34" s="11"/>
      <c r="L34" s="22">
        <f t="shared" si="8"/>
        <v>1.996514620240428</v>
      </c>
      <c r="M34" s="23"/>
      <c r="N34" s="25">
        <f t="shared" si="9"/>
        <v>19.451553260527525</v>
      </c>
      <c r="O34" s="23"/>
      <c r="P34" s="24">
        <f t="shared" si="10"/>
        <v>1136.7566926895863</v>
      </c>
      <c r="R34" s="6"/>
    </row>
    <row r="35" spans="2:18" ht="15" customHeight="1" x14ac:dyDescent="0.2">
      <c r="B35" s="37" t="s">
        <v>25</v>
      </c>
      <c r="C35" s="10"/>
      <c r="D35" s="42">
        <v>386529</v>
      </c>
      <c r="E35" s="11"/>
      <c r="F35" s="22">
        <f t="shared" si="6"/>
        <v>3.3264167987882254</v>
      </c>
      <c r="G35" s="23"/>
      <c r="H35" s="22">
        <f t="shared" si="7"/>
        <v>84.807367585196573</v>
      </c>
      <c r="I35" s="23"/>
      <c r="J35" s="45">
        <v>604.41954298998496</v>
      </c>
      <c r="K35" s="11"/>
      <c r="L35" s="22">
        <f t="shared" si="8"/>
        <v>1.9916947687698916</v>
      </c>
      <c r="M35" s="23"/>
      <c r="N35" s="25">
        <f t="shared" si="9"/>
        <v>21.443248029297418</v>
      </c>
      <c r="O35" s="23"/>
      <c r="P35" s="24">
        <f t="shared" si="10"/>
        <v>1563.7107254306532</v>
      </c>
      <c r="R35" s="6"/>
    </row>
    <row r="36" spans="2:18" ht="15" customHeight="1" x14ac:dyDescent="0.2">
      <c r="B36" s="38" t="s">
        <v>26</v>
      </c>
      <c r="C36" s="12"/>
      <c r="D36" s="43">
        <v>282926</v>
      </c>
      <c r="E36" s="13"/>
      <c r="F36" s="26">
        <f t="shared" si="6"/>
        <v>2.4348232583168592</v>
      </c>
      <c r="G36" s="27"/>
      <c r="H36" s="26">
        <f t="shared" si="7"/>
        <v>87.242190843513427</v>
      </c>
      <c r="I36" s="27"/>
      <c r="J36" s="46">
        <v>569.728629540003</v>
      </c>
      <c r="K36" s="13"/>
      <c r="L36" s="26">
        <f t="shared" si="8"/>
        <v>1.8773806112554265</v>
      </c>
      <c r="M36" s="27"/>
      <c r="N36" s="28">
        <f t="shared" si="9"/>
        <v>23.320628640552844</v>
      </c>
      <c r="O36" s="27"/>
      <c r="P36" s="29">
        <f t="shared" si="10"/>
        <v>2013.7019204315013</v>
      </c>
      <c r="R36" s="6"/>
    </row>
    <row r="37" spans="2:18" ht="15" customHeight="1" x14ac:dyDescent="0.2">
      <c r="B37" s="37" t="s">
        <v>27</v>
      </c>
      <c r="C37" s="10"/>
      <c r="D37" s="42">
        <v>208609</v>
      </c>
      <c r="E37" s="11"/>
      <c r="F37" s="22">
        <f t="shared" si="6"/>
        <v>1.7952611110121437</v>
      </c>
      <c r="G37" s="23"/>
      <c r="H37" s="22">
        <f t="shared" si="7"/>
        <v>89.037451954525565</v>
      </c>
      <c r="I37" s="23"/>
      <c r="J37" s="45">
        <v>525.76715404999607</v>
      </c>
      <c r="K37" s="11"/>
      <c r="L37" s="22">
        <f t="shared" si="8"/>
        <v>1.7325179214626456</v>
      </c>
      <c r="M37" s="23"/>
      <c r="N37" s="25">
        <f t="shared" si="9"/>
        <v>25.053146562015488</v>
      </c>
      <c r="O37" s="23"/>
      <c r="P37" s="24">
        <f t="shared" si="10"/>
        <v>2520.3474157394744</v>
      </c>
      <c r="R37" s="6"/>
    </row>
    <row r="38" spans="2:18" ht="15" customHeight="1" x14ac:dyDescent="0.2">
      <c r="B38" s="37" t="s">
        <v>28</v>
      </c>
      <c r="C38" s="10"/>
      <c r="D38" s="42">
        <v>165551</v>
      </c>
      <c r="E38" s="11"/>
      <c r="F38" s="22">
        <f t="shared" si="6"/>
        <v>1.4247097305925027</v>
      </c>
      <c r="G38" s="23"/>
      <c r="H38" s="22">
        <f t="shared" si="7"/>
        <v>90.462161685118062</v>
      </c>
      <c r="I38" s="23"/>
      <c r="J38" s="45">
        <v>484.54229963999899</v>
      </c>
      <c r="K38" s="11"/>
      <c r="L38" s="22">
        <f t="shared" si="8"/>
        <v>1.596672997479021</v>
      </c>
      <c r="M38" s="23"/>
      <c r="N38" s="25">
        <f t="shared" si="9"/>
        <v>26.64981955949451</v>
      </c>
      <c r="O38" s="23"/>
      <c r="P38" s="24">
        <f t="shared" si="10"/>
        <v>2926.8461056713581</v>
      </c>
      <c r="R38" s="6"/>
    </row>
    <row r="39" spans="2:18" ht="15" customHeight="1" x14ac:dyDescent="0.2">
      <c r="B39" s="37" t="s">
        <v>29</v>
      </c>
      <c r="C39" s="10"/>
      <c r="D39" s="42">
        <v>134978</v>
      </c>
      <c r="E39" s="11"/>
      <c r="F39" s="22">
        <f t="shared" si="6"/>
        <v>1.1616025878183449</v>
      </c>
      <c r="G39" s="23"/>
      <c r="H39" s="22">
        <f t="shared" si="7"/>
        <v>91.623764272936413</v>
      </c>
      <c r="I39" s="23"/>
      <c r="J39" s="45">
        <v>456.61300407000203</v>
      </c>
      <c r="K39" s="11"/>
      <c r="L39" s="22">
        <f t="shared" si="8"/>
        <v>1.5046398517487998</v>
      </c>
      <c r="M39" s="23"/>
      <c r="N39" s="25">
        <f t="shared" si="9"/>
        <v>28.154459411243309</v>
      </c>
      <c r="O39" s="23"/>
      <c r="P39" s="24">
        <f t="shared" si="10"/>
        <v>3382.8698311576854</v>
      </c>
      <c r="R39" s="6"/>
    </row>
    <row r="40" spans="2:18" ht="15" customHeight="1" x14ac:dyDescent="0.2">
      <c r="B40" s="37" t="s">
        <v>30</v>
      </c>
      <c r="C40" s="10"/>
      <c r="D40" s="42">
        <v>113877</v>
      </c>
      <c r="E40" s="11"/>
      <c r="F40" s="22">
        <f t="shared" si="6"/>
        <v>0.98001020827830965</v>
      </c>
      <c r="G40" s="23"/>
      <c r="H40" s="22">
        <f t="shared" si="7"/>
        <v>92.603774481214728</v>
      </c>
      <c r="I40" s="23"/>
      <c r="J40" s="45">
        <v>422.05672554999796</v>
      </c>
      <c r="K40" s="11"/>
      <c r="L40" s="22">
        <f t="shared" si="8"/>
        <v>1.3907693458151622</v>
      </c>
      <c r="M40" s="23"/>
      <c r="N40" s="25">
        <f t="shared" si="9"/>
        <v>29.545228757058471</v>
      </c>
      <c r="O40" s="23"/>
      <c r="P40" s="24">
        <f t="shared" si="10"/>
        <v>3706.2508280864258</v>
      </c>
      <c r="R40" s="6"/>
    </row>
    <row r="41" spans="2:18" ht="15" customHeight="1" x14ac:dyDescent="0.2">
      <c r="B41" s="38" t="s">
        <v>31</v>
      </c>
      <c r="C41" s="12"/>
      <c r="D41" s="43">
        <v>97706</v>
      </c>
      <c r="E41" s="13"/>
      <c r="F41" s="26">
        <f t="shared" si="6"/>
        <v>0.84084474836920997</v>
      </c>
      <c r="G41" s="27"/>
      <c r="H41" s="26">
        <f t="shared" si="7"/>
        <v>93.444619229583935</v>
      </c>
      <c r="I41" s="27"/>
      <c r="J41" s="46">
        <v>404.30671629</v>
      </c>
      <c r="K41" s="13"/>
      <c r="L41" s="26">
        <f t="shared" si="8"/>
        <v>1.3322791778535668</v>
      </c>
      <c r="M41" s="27"/>
      <c r="N41" s="28">
        <f t="shared" si="9"/>
        <v>30.877507934912039</v>
      </c>
      <c r="O41" s="27"/>
      <c r="P41" s="29">
        <f t="shared" si="10"/>
        <v>4137.992715800463</v>
      </c>
      <c r="R41" s="6"/>
    </row>
    <row r="42" spans="2:18" ht="15" customHeight="1" x14ac:dyDescent="0.2">
      <c r="B42" s="37" t="s">
        <v>32</v>
      </c>
      <c r="C42" s="10"/>
      <c r="D42" s="42">
        <v>82702</v>
      </c>
      <c r="E42" s="11"/>
      <c r="F42" s="22">
        <f t="shared" si="6"/>
        <v>0.7117223341415102</v>
      </c>
      <c r="G42" s="23"/>
      <c r="H42" s="22">
        <f t="shared" si="7"/>
        <v>94.156341563725448</v>
      </c>
      <c r="I42" s="23"/>
      <c r="J42" s="45">
        <v>387.449925759998</v>
      </c>
      <c r="K42" s="11"/>
      <c r="L42" s="22">
        <f t="shared" si="8"/>
        <v>1.276732361232167</v>
      </c>
      <c r="M42" s="23"/>
      <c r="N42" s="25">
        <f t="shared" si="9"/>
        <v>32.154240296144209</v>
      </c>
      <c r="O42" s="23"/>
      <c r="P42" s="24">
        <f t="shared" si="10"/>
        <v>4684.8918497738623</v>
      </c>
      <c r="R42" s="6"/>
    </row>
    <row r="43" spans="2:18" ht="15" customHeight="1" x14ac:dyDescent="0.2">
      <c r="B43" s="37" t="s">
        <v>33</v>
      </c>
      <c r="C43" s="10"/>
      <c r="D43" s="42">
        <v>131523</v>
      </c>
      <c r="E43" s="11"/>
      <c r="F43" s="22">
        <f t="shared" si="6"/>
        <v>1.1318693206124864</v>
      </c>
      <c r="G43" s="23"/>
      <c r="H43" s="22">
        <f t="shared" si="7"/>
        <v>95.288210884337929</v>
      </c>
      <c r="I43" s="23"/>
      <c r="J43" s="45">
        <v>697.9310884199981</v>
      </c>
      <c r="K43" s="11"/>
      <c r="L43" s="22">
        <f t="shared" si="8"/>
        <v>2.2998357910326863</v>
      </c>
      <c r="M43" s="23"/>
      <c r="N43" s="25">
        <f t="shared" si="9"/>
        <v>34.454076087176894</v>
      </c>
      <c r="O43" s="23"/>
      <c r="P43" s="24">
        <f t="shared" si="10"/>
        <v>5306.5326096576109</v>
      </c>
      <c r="R43" s="6"/>
    </row>
    <row r="44" spans="2:18" ht="15" customHeight="1" x14ac:dyDescent="0.2">
      <c r="B44" s="37" t="s">
        <v>34</v>
      </c>
      <c r="C44" s="10"/>
      <c r="D44" s="42">
        <v>99533</v>
      </c>
      <c r="E44" s="11"/>
      <c r="F44" s="22">
        <f t="shared" si="6"/>
        <v>0.85656766564420372</v>
      </c>
      <c r="G44" s="23"/>
      <c r="H44" s="22">
        <f t="shared" si="7"/>
        <v>96.144778549982135</v>
      </c>
      <c r="I44" s="23"/>
      <c r="J44" s="45">
        <v>628.21879336999405</v>
      </c>
      <c r="K44" s="11"/>
      <c r="L44" s="22">
        <f t="shared" si="8"/>
        <v>2.070118511073165</v>
      </c>
      <c r="M44" s="23"/>
      <c r="N44" s="25">
        <f t="shared" si="9"/>
        <v>36.524194598250062</v>
      </c>
      <c r="O44" s="23"/>
      <c r="P44" s="24">
        <f t="shared" si="10"/>
        <v>6311.6634017862825</v>
      </c>
      <c r="R44" s="6"/>
    </row>
    <row r="45" spans="2:18" ht="15" customHeight="1" x14ac:dyDescent="0.2">
      <c r="B45" s="37" t="s">
        <v>35</v>
      </c>
      <c r="C45" s="10"/>
      <c r="D45" s="42">
        <v>76520</v>
      </c>
      <c r="E45" s="11"/>
      <c r="F45" s="22">
        <f t="shared" si="6"/>
        <v>0.65852087021484806</v>
      </c>
      <c r="G45" s="23"/>
      <c r="H45" s="22">
        <f t="shared" si="7"/>
        <v>96.803299420196979</v>
      </c>
      <c r="I45" s="23"/>
      <c r="J45" s="45">
        <v>567.10858844000097</v>
      </c>
      <c r="K45" s="11"/>
      <c r="L45" s="22">
        <f t="shared" si="8"/>
        <v>1.868747002012711</v>
      </c>
      <c r="M45" s="23"/>
      <c r="N45" s="25">
        <f t="shared" si="9"/>
        <v>38.392941600262773</v>
      </c>
      <c r="O45" s="23"/>
      <c r="P45" s="24">
        <f t="shared" si="10"/>
        <v>7411.2465818086903</v>
      </c>
      <c r="R45" s="6"/>
    </row>
    <row r="46" spans="2:18" ht="15" customHeight="1" x14ac:dyDescent="0.2">
      <c r="B46" s="38" t="s">
        <v>36</v>
      </c>
      <c r="C46" s="12"/>
      <c r="D46" s="43">
        <v>58461</v>
      </c>
      <c r="E46" s="13"/>
      <c r="F46" s="26">
        <f t="shared" si="6"/>
        <v>0.50310753520164964</v>
      </c>
      <c r="G46" s="27"/>
      <c r="H46" s="26">
        <f t="shared" si="7"/>
        <v>97.306406955398629</v>
      </c>
      <c r="I46" s="27"/>
      <c r="J46" s="46">
        <v>511.507514520001</v>
      </c>
      <c r="K46" s="13"/>
      <c r="L46" s="26">
        <f t="shared" si="8"/>
        <v>1.6855292861912903</v>
      </c>
      <c r="M46" s="27"/>
      <c r="N46" s="28">
        <f t="shared" si="9"/>
        <v>40.078470886454063</v>
      </c>
      <c r="O46" s="27"/>
      <c r="P46" s="29">
        <f t="shared" si="10"/>
        <v>8749.5512310771446</v>
      </c>
      <c r="R46" s="6"/>
    </row>
    <row r="47" spans="2:18" ht="15" customHeight="1" x14ac:dyDescent="0.2">
      <c r="B47" s="37" t="s">
        <v>37</v>
      </c>
      <c r="C47" s="10"/>
      <c r="D47" s="42">
        <v>45530</v>
      </c>
      <c r="E47" s="11"/>
      <c r="F47" s="22">
        <f t="shared" si="6"/>
        <v>0.39182508129746507</v>
      </c>
      <c r="G47" s="23"/>
      <c r="H47" s="22">
        <f t="shared" si="7"/>
        <v>97.698232036696098</v>
      </c>
      <c r="I47" s="23"/>
      <c r="J47" s="45">
        <v>463.241371920002</v>
      </c>
      <c r="K47" s="11"/>
      <c r="L47" s="22">
        <f t="shared" si="8"/>
        <v>1.5264817755010007</v>
      </c>
      <c r="M47" s="23"/>
      <c r="N47" s="25">
        <f t="shared" si="9"/>
        <v>41.604952661955068</v>
      </c>
      <c r="O47" s="23"/>
      <c r="P47" s="24">
        <f t="shared" si="10"/>
        <v>10174.420643971052</v>
      </c>
      <c r="R47" s="6"/>
    </row>
    <row r="48" spans="2:18" ht="15" customHeight="1" x14ac:dyDescent="0.2">
      <c r="B48" s="37" t="s">
        <v>38</v>
      </c>
      <c r="C48" s="10"/>
      <c r="D48" s="42">
        <v>35701</v>
      </c>
      <c r="E48" s="11"/>
      <c r="F48" s="22">
        <f t="shared" si="6"/>
        <v>0.30723802388317156</v>
      </c>
      <c r="G48" s="23"/>
      <c r="H48" s="22">
        <f t="shared" si="7"/>
        <v>98.00547006057927</v>
      </c>
      <c r="I48" s="23"/>
      <c r="J48" s="45">
        <v>424.99275278999801</v>
      </c>
      <c r="K48" s="11"/>
      <c r="L48" s="22">
        <f t="shared" si="8"/>
        <v>1.4004441985936584</v>
      </c>
      <c r="M48" s="23"/>
      <c r="N48" s="25">
        <f t="shared" si="9"/>
        <v>43.005396860548728</v>
      </c>
      <c r="O48" s="23"/>
      <c r="P48" s="24">
        <f t="shared" si="10"/>
        <v>11904.22544998734</v>
      </c>
      <c r="R48" s="6"/>
    </row>
    <row r="49" spans="2:18" ht="15" customHeight="1" x14ac:dyDescent="0.2">
      <c r="B49" s="37" t="s">
        <v>39</v>
      </c>
      <c r="C49" s="10"/>
      <c r="D49" s="42">
        <v>87647</v>
      </c>
      <c r="E49" s="11"/>
      <c r="F49" s="22">
        <f t="shared" si="6"/>
        <v>0.75427834176320951</v>
      </c>
      <c r="G49" s="23"/>
      <c r="H49" s="22">
        <f t="shared" si="7"/>
        <v>98.759748402342481</v>
      </c>
      <c r="I49" s="23"/>
      <c r="J49" s="45">
        <v>1422.89099815999</v>
      </c>
      <c r="K49" s="11"/>
      <c r="L49" s="22">
        <f t="shared" si="8"/>
        <v>4.6887374679279343</v>
      </c>
      <c r="M49" s="23"/>
      <c r="N49" s="25">
        <f t="shared" si="9"/>
        <v>47.694134328476665</v>
      </c>
      <c r="O49" s="23"/>
      <c r="P49" s="24">
        <f t="shared" si="10"/>
        <v>16234.337720172853</v>
      </c>
      <c r="R49" s="6"/>
    </row>
    <row r="50" spans="2:18" ht="15" customHeight="1" x14ac:dyDescent="0.2">
      <c r="B50" s="37" t="s">
        <v>40</v>
      </c>
      <c r="C50" s="10"/>
      <c r="D50" s="42">
        <v>43327</v>
      </c>
      <c r="E50" s="11"/>
      <c r="F50" s="22">
        <f t="shared" si="6"/>
        <v>0.37286635838733301</v>
      </c>
      <c r="G50" s="23"/>
      <c r="H50" s="22">
        <f t="shared" si="7"/>
        <v>99.132614760729808</v>
      </c>
      <c r="I50" s="23"/>
      <c r="J50" s="45">
        <v>1082.4846323299998</v>
      </c>
      <c r="K50" s="11"/>
      <c r="L50" s="22">
        <f t="shared" si="8"/>
        <v>3.5670239397292027</v>
      </c>
      <c r="M50" s="23"/>
      <c r="N50" s="25">
        <f t="shared" si="9"/>
        <v>51.261158268205868</v>
      </c>
      <c r="O50" s="23"/>
      <c r="P50" s="24">
        <f t="shared" si="10"/>
        <v>24984.066109585245</v>
      </c>
      <c r="R50" s="6"/>
    </row>
    <row r="51" spans="2:18" ht="15" customHeight="1" x14ac:dyDescent="0.2">
      <c r="B51" s="38" t="s">
        <v>41</v>
      </c>
      <c r="C51" s="12"/>
      <c r="D51" s="43">
        <v>25565</v>
      </c>
      <c r="E51" s="13"/>
      <c r="F51" s="26">
        <f t="shared" si="6"/>
        <v>0.22000896559125185</v>
      </c>
      <c r="G51" s="27"/>
      <c r="H51" s="26">
        <f t="shared" si="7"/>
        <v>99.352623726321056</v>
      </c>
      <c r="I51" s="27"/>
      <c r="J51" s="46">
        <v>839.35938751000197</v>
      </c>
      <c r="K51" s="13"/>
      <c r="L51" s="26">
        <f t="shared" si="8"/>
        <v>2.7658730109083707</v>
      </c>
      <c r="M51" s="27"/>
      <c r="N51" s="28">
        <f t="shared" si="9"/>
        <v>54.02703127911424</v>
      </c>
      <c r="O51" s="27"/>
      <c r="P51" s="29">
        <f t="shared" si="10"/>
        <v>32832.364072364639</v>
      </c>
      <c r="R51" s="6"/>
    </row>
    <row r="52" spans="2:18" ht="15" customHeight="1" x14ac:dyDescent="0.2">
      <c r="B52" s="37" t="s">
        <v>42</v>
      </c>
      <c r="C52" s="10"/>
      <c r="D52" s="42">
        <v>16715</v>
      </c>
      <c r="E52" s="11"/>
      <c r="F52" s="22">
        <f t="shared" si="6"/>
        <v>0.14384705104078913</v>
      </c>
      <c r="G52" s="23"/>
      <c r="H52" s="22">
        <f t="shared" si="7"/>
        <v>99.49647077736185</v>
      </c>
      <c r="I52" s="23"/>
      <c r="J52" s="45">
        <v>680.62790365999695</v>
      </c>
      <c r="K52" s="11"/>
      <c r="L52" s="22">
        <f t="shared" si="8"/>
        <v>2.2428180076581268</v>
      </c>
      <c r="M52" s="23"/>
      <c r="N52" s="25">
        <f t="shared" si="9"/>
        <v>56.26984928677237</v>
      </c>
      <c r="O52" s="23"/>
      <c r="P52" s="24">
        <f t="shared" si="10"/>
        <v>40719.587416093149</v>
      </c>
      <c r="R52" s="6"/>
    </row>
    <row r="53" spans="2:18" ht="15" customHeight="1" x14ac:dyDescent="0.2">
      <c r="B53" s="39" t="s">
        <v>43</v>
      </c>
      <c r="C53" s="14"/>
      <c r="D53" s="42">
        <v>11395</v>
      </c>
      <c r="E53" s="11"/>
      <c r="F53" s="22">
        <f t="shared" si="6"/>
        <v>9.8063843650002522E-2</v>
      </c>
      <c r="G53" s="23"/>
      <c r="H53" s="22">
        <f t="shared" si="7"/>
        <v>99.594534621011846</v>
      </c>
      <c r="I53" s="23"/>
      <c r="J53" s="45">
        <v>571.29388621999806</v>
      </c>
      <c r="K53" s="11"/>
      <c r="L53" s="22">
        <f t="shared" si="8"/>
        <v>1.8825384748246723</v>
      </c>
      <c r="M53" s="23"/>
      <c r="N53" s="25">
        <f t="shared" si="9"/>
        <v>58.152387761597041</v>
      </c>
      <c r="O53" s="23"/>
      <c r="P53" s="24">
        <f t="shared" si="10"/>
        <v>50135.488040368407</v>
      </c>
      <c r="R53" s="6"/>
    </row>
    <row r="54" spans="2:18" ht="15" customHeight="1" x14ac:dyDescent="0.2">
      <c r="B54" s="40" t="s">
        <v>44</v>
      </c>
      <c r="C54" s="15"/>
      <c r="D54" s="42">
        <v>8071</v>
      </c>
      <c r="E54" s="11"/>
      <c r="F54" s="22">
        <f t="shared" si="6"/>
        <v>6.9457944896811799E-2</v>
      </c>
      <c r="G54" s="23"/>
      <c r="H54" s="22">
        <f t="shared" si="7"/>
        <v>99.663992565908657</v>
      </c>
      <c r="I54" s="23"/>
      <c r="J54" s="45">
        <v>490.31909708000001</v>
      </c>
      <c r="K54" s="11"/>
      <c r="L54" s="22">
        <f t="shared" si="8"/>
        <v>1.6157088102268629</v>
      </c>
      <c r="M54" s="23"/>
      <c r="N54" s="25">
        <f t="shared" si="9"/>
        <v>59.768096571823904</v>
      </c>
      <c r="O54" s="23"/>
      <c r="P54" s="24">
        <f t="shared" si="10"/>
        <v>60750.724455457806</v>
      </c>
      <c r="R54" s="6"/>
    </row>
    <row r="55" spans="2:18" ht="15" customHeight="1" x14ac:dyDescent="0.2">
      <c r="B55" s="40" t="s">
        <v>45</v>
      </c>
      <c r="C55" s="15"/>
      <c r="D55" s="42">
        <v>19243</v>
      </c>
      <c r="E55" s="11"/>
      <c r="F55" s="22">
        <f t="shared" si="6"/>
        <v>0.16560268041746368</v>
      </c>
      <c r="G55" s="23"/>
      <c r="H55" s="22">
        <f t="shared" si="7"/>
        <v>99.829595246326122</v>
      </c>
      <c r="I55" s="23"/>
      <c r="J55" s="45">
        <v>1729.0398400499998</v>
      </c>
      <c r="K55" s="11"/>
      <c r="L55" s="22">
        <f t="shared" si="8"/>
        <v>5.6975649519647913</v>
      </c>
      <c r="M55" s="23"/>
      <c r="N55" s="25">
        <f t="shared" si="9"/>
        <v>65.465661523788697</v>
      </c>
      <c r="O55" s="23"/>
      <c r="P55" s="24">
        <f t="shared" si="10"/>
        <v>89852.925222158694</v>
      </c>
      <c r="R55" s="6"/>
    </row>
    <row r="56" spans="2:18" ht="15" customHeight="1" x14ac:dyDescent="0.2">
      <c r="B56" s="41" t="s">
        <v>46</v>
      </c>
      <c r="C56" s="16"/>
      <c r="D56" s="43">
        <v>7215</v>
      </c>
      <c r="E56" s="13"/>
      <c r="F56" s="26">
        <f t="shared" si="6"/>
        <v>6.2091323557241611E-2</v>
      </c>
      <c r="G56" s="27"/>
      <c r="H56" s="26">
        <f t="shared" si="7"/>
        <v>99.891686569883362</v>
      </c>
      <c r="I56" s="27"/>
      <c r="J56" s="46">
        <v>1113.4358511800001</v>
      </c>
      <c r="K56" s="13"/>
      <c r="L56" s="26">
        <f t="shared" si="8"/>
        <v>3.6690149845019207</v>
      </c>
      <c r="M56" s="27"/>
      <c r="N56" s="28">
        <f t="shared" si="9"/>
        <v>69.134676508290624</v>
      </c>
      <c r="O56" s="27"/>
      <c r="P56" s="29">
        <f t="shared" si="10"/>
        <v>154322.36329591129</v>
      </c>
      <c r="R56" s="6"/>
    </row>
    <row r="57" spans="2:18" ht="15" customHeight="1" x14ac:dyDescent="0.2">
      <c r="B57" s="40" t="s">
        <v>47</v>
      </c>
      <c r="C57" s="15"/>
      <c r="D57" s="42">
        <v>3502</v>
      </c>
      <c r="E57" s="11"/>
      <c r="F57" s="22">
        <f t="shared" si="6"/>
        <v>3.0137742910250887E-2</v>
      </c>
      <c r="G57" s="23"/>
      <c r="H57" s="22">
        <f t="shared" si="7"/>
        <v>99.921824312793618</v>
      </c>
      <c r="I57" s="23"/>
      <c r="J57" s="45">
        <v>760.68593088000091</v>
      </c>
      <c r="K57" s="11"/>
      <c r="L57" s="22">
        <f t="shared" si="8"/>
        <v>2.5066267409484757</v>
      </c>
      <c r="M57" s="23"/>
      <c r="N57" s="25">
        <f t="shared" si="9"/>
        <v>71.641303249239101</v>
      </c>
      <c r="O57" s="23"/>
      <c r="P57" s="24">
        <f t="shared" si="10"/>
        <v>217214.71470017158</v>
      </c>
      <c r="R57" s="6"/>
    </row>
    <row r="58" spans="2:18" ht="15" customHeight="1" x14ac:dyDescent="0.2">
      <c r="B58" s="40" t="s">
        <v>48</v>
      </c>
      <c r="C58" s="15"/>
      <c r="D58" s="42">
        <v>9084</v>
      </c>
      <c r="E58" s="11"/>
      <c r="F58" s="22">
        <f t="shared" si="6"/>
        <v>7.8175687206373232E-2</v>
      </c>
      <c r="G58" s="23"/>
      <c r="H58" s="22">
        <f t="shared" si="7"/>
        <v>99.999999999999986</v>
      </c>
      <c r="I58" s="23"/>
      <c r="J58" s="45">
        <v>8606.0127277799802</v>
      </c>
      <c r="K58" s="11"/>
      <c r="L58" s="22">
        <f t="shared" si="8"/>
        <v>28.358696750760927</v>
      </c>
      <c r="M58" s="23"/>
      <c r="N58" s="25">
        <f t="shared" si="9"/>
        <v>100.00000000000003</v>
      </c>
      <c r="O58" s="23"/>
      <c r="P58" s="24">
        <f t="shared" si="10"/>
        <v>947381.40992734267</v>
      </c>
      <c r="R58" s="6"/>
    </row>
    <row r="59" spans="2:18" ht="15.95" customHeight="1" x14ac:dyDescent="0.2">
      <c r="B59" s="17" t="s">
        <v>52</v>
      </c>
      <c r="C59" s="17"/>
      <c r="D59" s="44">
        <v>11619981</v>
      </c>
      <c r="E59" s="18"/>
      <c r="F59" s="32">
        <f t="shared" si="6"/>
        <v>100</v>
      </c>
      <c r="G59" s="33"/>
      <c r="H59" s="34"/>
      <c r="I59" s="34"/>
      <c r="J59" s="47">
        <v>30346.996561289656</v>
      </c>
      <c r="K59" s="35"/>
      <c r="L59" s="32">
        <f t="shared" si="8"/>
        <v>100</v>
      </c>
      <c r="M59" s="33"/>
      <c r="N59" s="34"/>
      <c r="O59" s="34"/>
      <c r="P59" s="36">
        <f t="shared" si="10"/>
        <v>2611.6218745357378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x14ac:dyDescent="0.2">
      <c r="B61"/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C_V.41</vt:lpstr>
      <vt:lpstr>C_V.41!Área_de_impresión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2021-01-13T12:55:12Z</cp:lastPrinted>
  <dcterms:created xsi:type="dcterms:W3CDTF">1996-11-27T10:00:04Z</dcterms:created>
  <dcterms:modified xsi:type="dcterms:W3CDTF">2021-01-13T12:55:33Z</dcterms:modified>
</cp:coreProperties>
</file>