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42" sheetId="190" r:id="rId1"/>
  </sheets>
  <definedNames>
    <definedName name="_xlnm.Print_Area" localSheetId="0">'C_V.42'!$B$2:$P$59</definedName>
  </definedNames>
  <calcPr calcId="162913"/>
</workbook>
</file>

<file path=xl/calcChain.xml><?xml version="1.0" encoding="utf-8"?>
<calcChain xmlns="http://schemas.openxmlformats.org/spreadsheetml/2006/main">
  <c r="P59" i="190" l="1"/>
  <c r="L59" i="190"/>
  <c r="F59" i="190"/>
  <c r="P58" i="190"/>
  <c r="L58" i="190"/>
  <c r="F58" i="190"/>
  <c r="P57" i="190"/>
  <c r="L57" i="190"/>
  <c r="F57" i="190"/>
  <c r="P56" i="190"/>
  <c r="L56" i="190"/>
  <c r="F56" i="190"/>
  <c r="P55" i="190"/>
  <c r="L55" i="190"/>
  <c r="F55" i="190"/>
  <c r="P54" i="190"/>
  <c r="L54" i="190"/>
  <c r="F54" i="190"/>
  <c r="P53" i="190"/>
  <c r="L53" i="190"/>
  <c r="F53" i="190"/>
  <c r="P52" i="190"/>
  <c r="L52" i="190"/>
  <c r="F52" i="190"/>
  <c r="P51" i="190"/>
  <c r="L51" i="190"/>
  <c r="F51" i="190"/>
  <c r="P50" i="190"/>
  <c r="L50" i="190"/>
  <c r="F50" i="190"/>
  <c r="P49" i="190"/>
  <c r="L49" i="190"/>
  <c r="F49" i="190"/>
  <c r="P48" i="190"/>
  <c r="L48" i="190"/>
  <c r="F48" i="190"/>
  <c r="P47" i="190"/>
  <c r="L47" i="190"/>
  <c r="F47" i="190"/>
  <c r="P46" i="190"/>
  <c r="L46" i="190"/>
  <c r="F46" i="190"/>
  <c r="P45" i="190"/>
  <c r="L45" i="190"/>
  <c r="F45" i="190"/>
  <c r="P44" i="190"/>
  <c r="L44" i="190"/>
  <c r="F44" i="190"/>
  <c r="P43" i="190"/>
  <c r="L43" i="190"/>
  <c r="F43" i="190"/>
  <c r="P42" i="190"/>
  <c r="L42" i="190"/>
  <c r="F42" i="190"/>
  <c r="P41" i="190"/>
  <c r="L41" i="190"/>
  <c r="F41" i="190"/>
  <c r="P40" i="190"/>
  <c r="L40" i="190"/>
  <c r="F40" i="190"/>
  <c r="P39" i="190"/>
  <c r="L39" i="190"/>
  <c r="F39" i="190"/>
  <c r="P38" i="190"/>
  <c r="L38" i="190"/>
  <c r="F38" i="190"/>
  <c r="P37" i="190"/>
  <c r="L37" i="190"/>
  <c r="F37" i="190"/>
  <c r="P36" i="190"/>
  <c r="L36" i="190"/>
  <c r="F36" i="190"/>
  <c r="P35" i="190"/>
  <c r="L35" i="190"/>
  <c r="F35" i="190"/>
  <c r="P34" i="190"/>
  <c r="L34" i="190"/>
  <c r="F34" i="190"/>
  <c r="P33" i="190"/>
  <c r="L33" i="190"/>
  <c r="F33" i="190"/>
  <c r="P32" i="190"/>
  <c r="L32" i="190"/>
  <c r="F32" i="190"/>
  <c r="P31" i="190"/>
  <c r="L31" i="190"/>
  <c r="F31" i="190"/>
  <c r="P30" i="190"/>
  <c r="L30" i="190"/>
  <c r="F30" i="190"/>
  <c r="P29" i="190"/>
  <c r="L29" i="190"/>
  <c r="F29" i="190"/>
  <c r="P28" i="190"/>
  <c r="L28" i="190"/>
  <c r="F28" i="190"/>
  <c r="P27" i="190"/>
  <c r="L27" i="190"/>
  <c r="F27" i="190"/>
  <c r="P26" i="190"/>
  <c r="L26" i="190"/>
  <c r="F26" i="190"/>
  <c r="P25" i="190"/>
  <c r="L25" i="190"/>
  <c r="F25" i="190"/>
  <c r="P24" i="190"/>
  <c r="L24" i="190"/>
  <c r="F24" i="190"/>
  <c r="P23" i="190"/>
  <c r="L23" i="190"/>
  <c r="F23" i="190"/>
  <c r="P22" i="190"/>
  <c r="L22" i="190"/>
  <c r="F22" i="190"/>
  <c r="P21" i="190"/>
  <c r="L21" i="190"/>
  <c r="F21" i="190"/>
  <c r="P20" i="190"/>
  <c r="L20" i="190"/>
  <c r="F20" i="190"/>
  <c r="P19" i="190"/>
  <c r="L19" i="190"/>
  <c r="F19" i="190"/>
  <c r="P18" i="190"/>
  <c r="L18" i="190"/>
  <c r="F18" i="190"/>
  <c r="P17" i="190"/>
  <c r="L17" i="190"/>
  <c r="F17" i="190"/>
  <c r="P16" i="190"/>
  <c r="L16" i="190"/>
  <c r="F16" i="190"/>
  <c r="P15" i="190"/>
  <c r="L15" i="190"/>
  <c r="F15" i="190"/>
  <c r="P14" i="190"/>
  <c r="L14" i="190"/>
  <c r="F14" i="190"/>
  <c r="P13" i="190"/>
  <c r="L13" i="190"/>
  <c r="F13" i="190"/>
  <c r="P12" i="190"/>
  <c r="L12" i="190"/>
  <c r="N12" i="190" s="1"/>
  <c r="N13" i="190" s="1"/>
  <c r="N14" i="190" s="1"/>
  <c r="F12" i="190"/>
  <c r="H12" i="190" s="1"/>
  <c r="H13" i="190" l="1"/>
  <c r="N15" i="190"/>
  <c r="N16" i="190" s="1"/>
  <c r="N17" i="190" s="1"/>
  <c r="N18" i="190" s="1"/>
  <c r="N19" i="190" s="1"/>
  <c r="N20" i="190" s="1"/>
  <c r="N21" i="190" s="1"/>
  <c r="N22" i="190" s="1"/>
  <c r="N23" i="190" s="1"/>
  <c r="N24" i="190" s="1"/>
  <c r="N25" i="190" s="1"/>
  <c r="N26" i="190" s="1"/>
  <c r="N27" i="190" s="1"/>
  <c r="N28" i="190" s="1"/>
  <c r="N29" i="190" s="1"/>
  <c r="N30" i="190" s="1"/>
  <c r="N31" i="190" s="1"/>
  <c r="N32" i="190" s="1"/>
  <c r="N33" i="190" s="1"/>
  <c r="N34" i="190" s="1"/>
  <c r="N35" i="190" s="1"/>
  <c r="N36" i="190" s="1"/>
  <c r="N37" i="190" s="1"/>
  <c r="N38" i="190" s="1"/>
  <c r="N39" i="190" s="1"/>
  <c r="N40" i="190" s="1"/>
  <c r="N41" i="190" s="1"/>
  <c r="N42" i="190" s="1"/>
  <c r="N43" i="190" s="1"/>
  <c r="N44" i="190" s="1"/>
  <c r="N45" i="190" s="1"/>
  <c r="N46" i="190" s="1"/>
  <c r="N47" i="190" s="1"/>
  <c r="N48" i="190" s="1"/>
  <c r="N49" i="190" s="1"/>
  <c r="N50" i="190" s="1"/>
  <c r="N51" i="190" s="1"/>
  <c r="N52" i="190" s="1"/>
  <c r="N53" i="190" s="1"/>
  <c r="N54" i="190" s="1"/>
  <c r="N55" i="190" s="1"/>
  <c r="N56" i="190" s="1"/>
  <c r="N57" i="190" s="1"/>
  <c r="N58" i="190" s="1"/>
  <c r="H14" i="190"/>
  <c r="H15" i="190" s="1"/>
  <c r="H16" i="190" s="1"/>
  <c r="H17" i="190" s="1"/>
  <c r="H18" i="190" s="1"/>
  <c r="H19" i="190" s="1"/>
  <c r="H20" i="190" s="1"/>
  <c r="H21" i="190" s="1"/>
  <c r="H22" i="190" s="1"/>
  <c r="H23" i="190" s="1"/>
  <c r="H24" i="190" s="1"/>
  <c r="H25" i="190" s="1"/>
  <c r="H26" i="190" s="1"/>
  <c r="H27" i="190" s="1"/>
  <c r="H28" i="190" s="1"/>
  <c r="H29" i="190" s="1"/>
  <c r="H30" i="190" s="1"/>
  <c r="H31" i="190" s="1"/>
  <c r="H32" i="190" s="1"/>
  <c r="H33" i="190" s="1"/>
  <c r="H34" i="190" s="1"/>
  <c r="H35" i="190" s="1"/>
  <c r="H36" i="190" s="1"/>
  <c r="H37" i="190" s="1"/>
  <c r="H38" i="190" s="1"/>
  <c r="H39" i="190" s="1"/>
  <c r="H40" i="190" s="1"/>
  <c r="H41" i="190" s="1"/>
  <c r="H42" i="190" s="1"/>
  <c r="H43" i="190" s="1"/>
  <c r="H44" i="190" s="1"/>
  <c r="H45" i="190" s="1"/>
  <c r="H46" i="190" s="1"/>
  <c r="H47" i="190" s="1"/>
  <c r="H48" i="190" s="1"/>
  <c r="H49" i="190" s="1"/>
  <c r="H50" i="190" s="1"/>
  <c r="H51" i="190" s="1"/>
  <c r="H52" i="190" s="1"/>
  <c r="H53" i="190" s="1"/>
  <c r="H54" i="190" s="1"/>
  <c r="H55" i="190" s="1"/>
  <c r="H56" i="190" s="1"/>
  <c r="H57" i="190" s="1"/>
  <c r="H58" i="190" s="1"/>
</calcChain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<sst xmlns="http://schemas.openxmlformats.org/spreadsheetml/2006/main" count="62" uniqueCount="60">
  <si>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</si>
  <si>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</si>
  <si>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</si>
  <si>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</si>
  <si>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</si>
  <si>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</si>
  <si>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</si>
  <si>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</si>
  <si>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</si>
  <si>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</si>
  <si>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</si>
  <si>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</si>
  <si>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</si>
  <si>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</si>
  <si>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</si>
  <si>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</si>
  <si>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</si>
  <si>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</si>
  <si>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</si>
  <si>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</si>
  <si>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</si>
  <si>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</si>
  <si>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</si>
  <si>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</si>
  <si>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</si>
  <si>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</si>
  <si>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</si>
  <si>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</si>
  <si>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</si>
  <si>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</si>
  <si>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</si>
  <si>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</si>
  <si>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</si>
  <si>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</si>
  <si>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</si>
  <si>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</si>
  <si>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</si>
  <si>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</si>
  <si>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</si>
  <si>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</si>
  <si>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</si>
  <si>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</si>
  <si>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</si>
  <si>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</si>
  <si>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</si>
  <si>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</si>
  <si>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</si>
  <si>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</si>
  <si>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</si>
  <si>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</si>
  <si>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</si>
  <si>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</si>
  <si>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</si>
  <si>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</si>
  <si>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</si>
  <si>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</si>
  <si>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</si>
  <si>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</si>
  <si>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V.42. </t>
    </r>
    <r>
      <rPr>
        <b/>
        <sz val="14"/>
        <rFont val="Times New Roman"/>
        <family val="1"/>
      </rPr>
      <t>Base imponible total.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</si>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</sst>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5" formatCode="0.0"/>
    <numFmt numFmtId="166" formatCode="#,###,##0.0"/>
    <numFmt numFmtId="167" formatCode="#,###,##0"/>
    <numFmt numFmtId="169" formatCode="&quot;  &quot;#,##0&quot;  &quot;"/>
    <numFmt numFmtId="170" formatCode="&quot;   &quot;#,##0.0&quot;  &quot;"/>
    <numFmt numFmtId="177" formatCode="&quot;&quot;#,##0.0&quot;  &quot;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0" fontId="3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2" xfId="0" applyFont="1" applyFill="1" applyBorder="1" applyAlignment="1" applyProtection="1">
      <alignment horizontal="center" vertical="center"/>
    </xf>
    <xf numFmtId="16" fontId="7" fillId="0" borderId="0" xfId="0" quotePrefix="1" applyNumberFormat="1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center" vertical="center"/>
    </xf>
    <xf numFmtId="0" fontId="7" fillId="0" borderId="2" xfId="0" quotePrefix="1" applyFont="1" applyFill="1" applyBorder="1" applyAlignment="1" applyProtection="1">
      <alignment horizontal="center" vertical="center"/>
    </xf>
    <xf numFmtId="169" fontId="7" fillId="0" borderId="0" xfId="0" applyNumberFormat="1" applyFont="1" applyBorder="1" applyAlignment="1">
      <alignment horizontal="right" vertical="center" indent="1"/>
    </xf>
    <xf numFmtId="169" fontId="7" fillId="0" borderId="2" xfId="0" applyNumberFormat="1" applyFont="1" applyBorder="1" applyAlignment="1">
      <alignment horizontal="right" vertical="center" indent="1"/>
    </xf>
    <xf numFmtId="169" fontId="2" fillId="0" borderId="1" xfId="0" applyNumberFormat="1" applyFont="1" applyFill="1" applyBorder="1" applyAlignment="1" applyProtection="1">
      <alignment horizontal="right" vertical="center" indent="1"/>
    </xf>
    <xf numFmtId="170" fontId="7" fillId="0" borderId="0" xfId="0" applyNumberFormat="1" applyFont="1" applyBorder="1" applyAlignment="1">
      <alignment horizontal="right" vertical="center" indent="1"/>
    </xf>
    <xf numFmtId="170" fontId="7" fillId="0" borderId="2" xfId="0" applyNumberFormat="1" applyFont="1" applyBorder="1" applyAlignment="1">
      <alignment horizontal="right" vertical="center" indent="1"/>
    </xf>
    <xf numFmtId="170" fontId="2" fillId="0" borderId="3" xfId="0" applyNumberFormat="1" applyFont="1" applyBorder="1" applyAlignment="1">
      <alignment horizontal="right" vertical="center" indent="1"/>
    </xf>
    <xf numFmtId="177" fontId="7" fillId="0" borderId="0" xfId="0" applyNumberFormat="1" applyFont="1" applyBorder="1" applyAlignment="1">
      <alignment horizontal="right" vertical="center" indent="1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5" tint="0.79998168889431442"/>
  </sheetPr>
  <dimension ref="B1:AA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244" width="11.42578125" style="1" customWidth="1"/>
    <col min="245" max="16384" width="11.42578125" style="1"/>
  </cols>
  <sheetData>
    <row r="1" spans="2:27" ht="9.9499999999999993" customHeight="1" x14ac:dyDescent="0.2"/>
    <row r="2" spans="2:27" ht="30" customHeight="1" x14ac:dyDescent="0.2">
      <c r="B2" s="48" t="s">
        <v>53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50"/>
    </row>
    <row r="3" spans="2:27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2:27" ht="20.100000000000001" customHeight="1" x14ac:dyDescent="0.35">
      <c r="B4" s="51" t="s">
        <v>58</v>
      </c>
      <c r="C4" s="51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</row>
    <row r="5" spans="2:27" ht="18" customHeight="1" x14ac:dyDescent="0.3">
      <c r="B5" s="52" t="s">
        <v>59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2:27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2:27" ht="15.95" customHeight="1" x14ac:dyDescent="0.2">
      <c r="B7" s="56" t="s">
        <v>57</v>
      </c>
      <c r="C7" s="7"/>
      <c r="D7" s="57" t="s">
        <v>49</v>
      </c>
      <c r="E7" s="57"/>
      <c r="F7" s="57"/>
      <c r="G7" s="57"/>
      <c r="H7" s="57"/>
      <c r="I7" s="18"/>
      <c r="J7" s="57" t="s">
        <v>0</v>
      </c>
      <c r="K7" s="57"/>
      <c r="L7" s="57"/>
      <c r="M7" s="57"/>
      <c r="N7" s="57"/>
      <c r="O7" s="18"/>
      <c r="P7" s="53" t="s">
        <v>56</v>
      </c>
    </row>
    <row r="8" spans="2:27" s="5" customFormat="1" ht="3.95" customHeight="1" x14ac:dyDescent="0.2">
      <c r="B8" s="56"/>
      <c r="C8" s="7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53"/>
    </row>
    <row r="9" spans="2:27" ht="15" customHeight="1" x14ac:dyDescent="0.2">
      <c r="B9" s="56"/>
      <c r="C9" s="7"/>
      <c r="D9" s="54" t="s">
        <v>1</v>
      </c>
      <c r="E9" s="8"/>
      <c r="F9" s="54" t="s">
        <v>50</v>
      </c>
      <c r="G9" s="8"/>
      <c r="H9" s="54" t="s">
        <v>51</v>
      </c>
      <c r="I9" s="19"/>
      <c r="J9" s="29" t="s">
        <v>54</v>
      </c>
      <c r="K9" s="7"/>
      <c r="L9" s="54" t="s">
        <v>50</v>
      </c>
      <c r="M9" s="8"/>
      <c r="N9" s="55" t="s">
        <v>51</v>
      </c>
      <c r="O9" s="20"/>
      <c r="P9" s="53"/>
    </row>
    <row r="10" spans="2:27" ht="15" customHeight="1" x14ac:dyDescent="0.25">
      <c r="B10" s="56"/>
      <c r="C10" s="7"/>
      <c r="D10" s="54"/>
      <c r="E10" s="8"/>
      <c r="F10" s="54"/>
      <c r="G10" s="8"/>
      <c r="H10" s="54"/>
      <c r="I10" s="19"/>
      <c r="J10" s="30" t="s">
        <v>55</v>
      </c>
      <c r="K10" s="7"/>
      <c r="L10" s="54"/>
      <c r="M10" s="8"/>
      <c r="N10" s="55"/>
      <c r="O10" s="20"/>
      <c r="P10" s="53"/>
      <c r="S10"/>
      <c r="T10"/>
      <c r="U10"/>
      <c r="V10"/>
      <c r="W10"/>
      <c r="X10"/>
      <c r="Y10"/>
      <c r="Z10"/>
      <c r="AA10"/>
    </row>
    <row r="11" spans="2:27" s="2" customFormat="1" ht="3.95" customHeight="1" x14ac:dyDescent="0.2">
      <c r="B11" s="7"/>
      <c r="C11" s="7"/>
      <c r="D11" s="8"/>
      <c r="E11" s="8"/>
      <c r="F11" s="8"/>
      <c r="G11" s="8"/>
      <c r="H11" s="19"/>
      <c r="I11" s="19"/>
      <c r="J11" s="7"/>
      <c r="K11" s="7"/>
      <c r="L11" s="18"/>
      <c r="M11" s="18"/>
      <c r="N11" s="20"/>
      <c r="O11" s="20"/>
      <c r="P11" s="7"/>
      <c r="S11"/>
      <c r="T11"/>
      <c r="U11"/>
      <c r="V11"/>
      <c r="W11"/>
      <c r="X11"/>
      <c r="Y11"/>
      <c r="Z11"/>
      <c r="AA11"/>
    </row>
    <row r="12" spans="2:27" ht="15" customHeight="1" x14ac:dyDescent="0.2">
      <c r="B12" s="36" t="s">
        <v>2</v>
      </c>
      <c r="C12" s="9"/>
      <c r="D12" s="41">
        <v>739648</v>
      </c>
      <c r="E12" s="10"/>
      <c r="F12" s="21">
        <f>D12/$D$59*100</f>
        <v>3.714353049245279</v>
      </c>
      <c r="G12" s="22"/>
      <c r="H12" s="21">
        <f>F12</f>
        <v>3.714353049245279</v>
      </c>
      <c r="I12" s="22"/>
      <c r="J12" s="47">
        <v>-995.40007847995969</v>
      </c>
      <c r="K12" s="10"/>
      <c r="L12" s="21">
        <f>J12/$J$59*100</f>
        <v>-0.2333772911787729</v>
      </c>
      <c r="M12" s="22"/>
      <c r="N12" s="21">
        <f t="shared" ref="N12" si="0">L12</f>
        <v>-0.2333772911787729</v>
      </c>
      <c r="O12" s="22"/>
      <c r="P12" s="23">
        <f>J12*1000/D12*1000</f>
        <v>-1345.7753938088927</v>
      </c>
      <c r="S12"/>
      <c r="T12"/>
      <c r="U12"/>
      <c r="V12"/>
      <c r="W12"/>
      <c r="X12"/>
      <c r="Y12"/>
      <c r="Z12"/>
      <c r="AA12"/>
    </row>
    <row r="13" spans="2:27" ht="15" customHeight="1" x14ac:dyDescent="0.2">
      <c r="B13" s="36" t="s">
        <v>3</v>
      </c>
      <c r="C13" s="9"/>
      <c r="D13" s="41">
        <v>1302756</v>
      </c>
      <c r="E13" s="10"/>
      <c r="F13" s="21">
        <f t="shared" ref="F13:F59" si="1">D13/$D$59*100</f>
        <v>6.5421602181342768</v>
      </c>
      <c r="G13" s="22"/>
      <c r="H13" s="21">
        <f>H12+F13</f>
        <v>10.256513267379557</v>
      </c>
      <c r="I13" s="22"/>
      <c r="J13" s="44">
        <v>658.77751160965306</v>
      </c>
      <c r="K13" s="10"/>
      <c r="L13" s="21">
        <f t="shared" ref="L13:L59" si="2">J13/$J$59*100</f>
        <v>0.15445418829354529</v>
      </c>
      <c r="M13" s="22"/>
      <c r="N13" s="24">
        <f t="shared" ref="N13:N58" si="3">N12+L13</f>
        <v>-7.8923102885227608E-2</v>
      </c>
      <c r="O13" s="22"/>
      <c r="P13" s="23">
        <f t="shared" ref="P13:P59" si="4">J13*1000/D13*1000</f>
        <v>505.67989063927013</v>
      </c>
      <c r="S13"/>
      <c r="T13"/>
      <c r="U13"/>
      <c r="V13"/>
      <c r="W13"/>
      <c r="X13"/>
      <c r="Y13"/>
      <c r="Z13"/>
      <c r="AA13"/>
    </row>
    <row r="14" spans="2:27" ht="15" customHeight="1" x14ac:dyDescent="0.2">
      <c r="B14" s="36" t="s">
        <v>4</v>
      </c>
      <c r="C14" s="9"/>
      <c r="D14" s="41">
        <v>843625</v>
      </c>
      <c r="E14" s="10"/>
      <c r="F14" s="21">
        <f t="shared" si="1"/>
        <v>4.2365031625442748</v>
      </c>
      <c r="G14" s="22"/>
      <c r="H14" s="21">
        <f t="shared" ref="H14:H58" si="5">H13+F14</f>
        <v>14.493016429923831</v>
      </c>
      <c r="I14" s="22"/>
      <c r="J14" s="44">
        <v>1932.0704543832121</v>
      </c>
      <c r="K14" s="10"/>
      <c r="L14" s="21">
        <f t="shared" si="2"/>
        <v>0.45298506475813283</v>
      </c>
      <c r="M14" s="22"/>
      <c r="N14" s="24">
        <f t="shared" si="3"/>
        <v>0.37406196187290519</v>
      </c>
      <c r="O14" s="22"/>
      <c r="P14" s="23">
        <f t="shared" si="4"/>
        <v>2290.2005682420649</v>
      </c>
      <c r="S14"/>
      <c r="T14"/>
      <c r="U14"/>
      <c r="V14"/>
      <c r="W14"/>
      <c r="X14"/>
      <c r="Y14"/>
      <c r="Z14"/>
      <c r="AA14"/>
    </row>
    <row r="15" spans="2:27" ht="15" customHeight="1" x14ac:dyDescent="0.2">
      <c r="B15" s="36" t="s">
        <v>5</v>
      </c>
      <c r="C15" s="9"/>
      <c r="D15" s="41">
        <v>1123589</v>
      </c>
      <c r="E15" s="10"/>
      <c r="F15" s="21">
        <f t="shared" si="1"/>
        <v>5.6424221092309494</v>
      </c>
      <c r="G15" s="22"/>
      <c r="H15" s="21">
        <f t="shared" si="5"/>
        <v>20.13543853915478</v>
      </c>
      <c r="I15" s="22"/>
      <c r="J15" s="44">
        <v>4200.4668589927587</v>
      </c>
      <c r="K15" s="10"/>
      <c r="L15" s="21">
        <f t="shared" si="2"/>
        <v>0.9848236889180384</v>
      </c>
      <c r="M15" s="22"/>
      <c r="N15" s="24">
        <f t="shared" si="3"/>
        <v>1.3588856507909437</v>
      </c>
      <c r="O15" s="22"/>
      <c r="P15" s="23">
        <f t="shared" si="4"/>
        <v>3738.4371500546545</v>
      </c>
      <c r="S15"/>
      <c r="T15"/>
      <c r="U15"/>
      <c r="V15"/>
      <c r="W15"/>
      <c r="X15"/>
      <c r="Y15"/>
      <c r="Z15"/>
      <c r="AA15"/>
    </row>
    <row r="16" spans="2:27" ht="15" customHeight="1" x14ac:dyDescent="0.2">
      <c r="B16" s="37" t="s">
        <v>6</v>
      </c>
      <c r="C16" s="11"/>
      <c r="D16" s="42">
        <v>1029536</v>
      </c>
      <c r="E16" s="12"/>
      <c r="F16" s="25">
        <f t="shared" si="1"/>
        <v>5.1701081878241908</v>
      </c>
      <c r="G16" s="26"/>
      <c r="H16" s="25">
        <f t="shared" si="5"/>
        <v>25.305546726978971</v>
      </c>
      <c r="I16" s="26"/>
      <c r="J16" s="45">
        <v>5365.2727676142767</v>
      </c>
      <c r="K16" s="12"/>
      <c r="L16" s="25">
        <f t="shared" si="2"/>
        <v>1.2579191543295292</v>
      </c>
      <c r="M16" s="26"/>
      <c r="N16" s="27">
        <f t="shared" si="3"/>
        <v>2.6168048051204726</v>
      </c>
      <c r="O16" s="26"/>
      <c r="P16" s="28">
        <f t="shared" si="4"/>
        <v>5211.3503244318581</v>
      </c>
      <c r="S16"/>
      <c r="T16"/>
      <c r="U16"/>
      <c r="V16"/>
      <c r="W16"/>
      <c r="X16"/>
      <c r="Y16"/>
      <c r="Z16"/>
      <c r="AA16"/>
    </row>
    <row r="17" spans="2:27" ht="15" customHeight="1" x14ac:dyDescent="0.2">
      <c r="B17" s="36" t="s">
        <v>7</v>
      </c>
      <c r="C17" s="9"/>
      <c r="D17" s="41">
        <v>691184</v>
      </c>
      <c r="E17" s="10"/>
      <c r="F17" s="21">
        <f t="shared" si="1"/>
        <v>3.4709772729589599</v>
      </c>
      <c r="G17" s="22"/>
      <c r="H17" s="21">
        <f t="shared" si="5"/>
        <v>28.776523999937929</v>
      </c>
      <c r="I17" s="22"/>
      <c r="J17" s="44">
        <v>4641.7041854906092</v>
      </c>
      <c r="K17" s="10"/>
      <c r="L17" s="21">
        <f t="shared" si="2"/>
        <v>1.0882743257537126</v>
      </c>
      <c r="M17" s="22"/>
      <c r="N17" s="24">
        <f t="shared" si="3"/>
        <v>3.7050791308741853</v>
      </c>
      <c r="O17" s="22"/>
      <c r="P17" s="23">
        <f t="shared" si="4"/>
        <v>6715.5839624334603</v>
      </c>
      <c r="S17"/>
      <c r="T17"/>
      <c r="U17"/>
      <c r="V17"/>
      <c r="W17"/>
      <c r="X17"/>
      <c r="Y17"/>
      <c r="Z17"/>
      <c r="AA17"/>
    </row>
    <row r="18" spans="2:27" ht="15" customHeight="1" x14ac:dyDescent="0.2">
      <c r="B18" s="36" t="s">
        <v>8</v>
      </c>
      <c r="C18" s="9"/>
      <c r="D18" s="41">
        <v>595324</v>
      </c>
      <c r="E18" s="10"/>
      <c r="F18" s="21">
        <f t="shared" si="1"/>
        <v>2.9895889865028988</v>
      </c>
      <c r="G18" s="22"/>
      <c r="H18" s="21">
        <f t="shared" si="5"/>
        <v>31.766112986440827</v>
      </c>
      <c r="I18" s="22"/>
      <c r="J18" s="44">
        <v>4904.9509551704095</v>
      </c>
      <c r="K18" s="10"/>
      <c r="L18" s="21">
        <f t="shared" si="2"/>
        <v>1.1499940496593513</v>
      </c>
      <c r="M18" s="22"/>
      <c r="N18" s="24">
        <f t="shared" si="3"/>
        <v>4.8550731805335365</v>
      </c>
      <c r="O18" s="22"/>
      <c r="P18" s="23">
        <f t="shared" si="4"/>
        <v>8239.1285336563105</v>
      </c>
      <c r="S18"/>
      <c r="T18"/>
      <c r="U18"/>
      <c r="V18"/>
      <c r="W18"/>
      <c r="X18"/>
      <c r="Y18"/>
      <c r="Z18"/>
      <c r="AA18"/>
    </row>
    <row r="19" spans="2:27" ht="15" customHeight="1" x14ac:dyDescent="0.2">
      <c r="B19" s="36" t="s">
        <v>9</v>
      </c>
      <c r="C19" s="9"/>
      <c r="D19" s="41">
        <v>556251</v>
      </c>
      <c r="E19" s="10"/>
      <c r="F19" s="21">
        <f t="shared" si="1"/>
        <v>2.7933727908352828</v>
      </c>
      <c r="G19" s="22"/>
      <c r="H19" s="21">
        <f t="shared" si="5"/>
        <v>34.559485777276109</v>
      </c>
      <c r="I19" s="22"/>
      <c r="J19" s="44">
        <v>5418.8776324400287</v>
      </c>
      <c r="K19" s="10"/>
      <c r="L19" s="21">
        <f t="shared" si="2"/>
        <v>1.2704871241514144</v>
      </c>
      <c r="M19" s="22"/>
      <c r="N19" s="24">
        <f t="shared" si="3"/>
        <v>6.1255603046849512</v>
      </c>
      <c r="O19" s="22"/>
      <c r="P19" s="23">
        <f t="shared" si="4"/>
        <v>9741.7849719641472</v>
      </c>
      <c r="S19"/>
      <c r="T19"/>
      <c r="U19"/>
      <c r="V19"/>
      <c r="W19"/>
      <c r="X19"/>
      <c r="Y19"/>
      <c r="Z19"/>
      <c r="AA19"/>
    </row>
    <row r="20" spans="2:27" ht="15" customHeight="1" x14ac:dyDescent="0.2">
      <c r="B20" s="36" t="s">
        <v>10</v>
      </c>
      <c r="C20" s="9"/>
      <c r="D20" s="41">
        <v>530072</v>
      </c>
      <c r="E20" s="10"/>
      <c r="F20" s="21">
        <f t="shared" si="1"/>
        <v>2.6619074877773525</v>
      </c>
      <c r="G20" s="22"/>
      <c r="H20" s="21">
        <f t="shared" si="5"/>
        <v>37.221393265053464</v>
      </c>
      <c r="I20" s="22"/>
      <c r="J20" s="44">
        <v>5960.0401576004087</v>
      </c>
      <c r="K20" s="10"/>
      <c r="L20" s="21">
        <f t="shared" si="2"/>
        <v>1.3973658003137217</v>
      </c>
      <c r="M20" s="22"/>
      <c r="N20" s="24">
        <f t="shared" si="3"/>
        <v>7.5229261049986729</v>
      </c>
      <c r="O20" s="22"/>
      <c r="P20" s="23">
        <f t="shared" si="4"/>
        <v>11243.831324047316</v>
      </c>
    </row>
    <row r="21" spans="2:27" ht="15" customHeight="1" x14ac:dyDescent="0.2">
      <c r="B21" s="37" t="s">
        <v>11</v>
      </c>
      <c r="C21" s="11"/>
      <c r="D21" s="42">
        <v>778664</v>
      </c>
      <c r="E21" s="12"/>
      <c r="F21" s="25">
        <f t="shared" si="1"/>
        <v>3.9102830031819531</v>
      </c>
      <c r="G21" s="26"/>
      <c r="H21" s="25">
        <f t="shared" si="5"/>
        <v>41.131676268235417</v>
      </c>
      <c r="I21" s="26"/>
      <c r="J21" s="45">
        <v>9989.1803299796738</v>
      </c>
      <c r="K21" s="12"/>
      <c r="L21" s="25">
        <f t="shared" si="2"/>
        <v>2.3420209591171659</v>
      </c>
      <c r="M21" s="26"/>
      <c r="N21" s="27">
        <f t="shared" si="3"/>
        <v>9.8649470641158388</v>
      </c>
      <c r="O21" s="26"/>
      <c r="P21" s="28">
        <f t="shared" si="4"/>
        <v>12828.614562866234</v>
      </c>
    </row>
    <row r="22" spans="2:27" ht="15" customHeight="1" x14ac:dyDescent="0.2">
      <c r="B22" s="36" t="s">
        <v>12</v>
      </c>
      <c r="C22" s="9"/>
      <c r="D22" s="41">
        <v>930824</v>
      </c>
      <c r="E22" s="10"/>
      <c r="F22" s="21">
        <f t="shared" si="1"/>
        <v>4.6743977712515781</v>
      </c>
      <c r="G22" s="22"/>
      <c r="H22" s="21">
        <f t="shared" si="5"/>
        <v>45.806074039486994</v>
      </c>
      <c r="I22" s="22"/>
      <c r="J22" s="44">
        <v>13263.69670097888</v>
      </c>
      <c r="K22" s="10"/>
      <c r="L22" s="21">
        <f t="shared" si="2"/>
        <v>3.1097502140227111</v>
      </c>
      <c r="M22" s="22"/>
      <c r="N22" s="24">
        <f t="shared" si="3"/>
        <v>12.974697278138549</v>
      </c>
      <c r="O22" s="22"/>
      <c r="P22" s="23">
        <f t="shared" si="4"/>
        <v>14249.414176019183</v>
      </c>
    </row>
    <row r="23" spans="2:27" ht="15" customHeight="1" x14ac:dyDescent="0.2">
      <c r="B23" s="36" t="s">
        <v>13</v>
      </c>
      <c r="C23" s="9"/>
      <c r="D23" s="41">
        <v>894272</v>
      </c>
      <c r="E23" s="10"/>
      <c r="F23" s="21">
        <f t="shared" si="1"/>
        <v>4.4908414949471558</v>
      </c>
      <c r="G23" s="22"/>
      <c r="H23" s="21">
        <f t="shared" si="5"/>
        <v>50.296915534434149</v>
      </c>
      <c r="I23" s="22"/>
      <c r="J23" s="44">
        <v>14074.48310482988</v>
      </c>
      <c r="K23" s="10"/>
      <c r="L23" s="21">
        <f t="shared" si="2"/>
        <v>3.2998437640898102</v>
      </c>
      <c r="M23" s="22"/>
      <c r="N23" s="24">
        <f t="shared" si="3"/>
        <v>16.274541042228361</v>
      </c>
      <c r="O23" s="22"/>
      <c r="P23" s="23">
        <f t="shared" si="4"/>
        <v>15738.481250480703</v>
      </c>
    </row>
    <row r="24" spans="2:27" ht="15" customHeight="1" x14ac:dyDescent="0.2">
      <c r="B24" s="36" t="s">
        <v>14</v>
      </c>
      <c r="C24" s="9"/>
      <c r="D24" s="41">
        <v>818782</v>
      </c>
      <c r="E24" s="10"/>
      <c r="F24" s="21">
        <f t="shared" si="1"/>
        <v>4.1117469639168194</v>
      </c>
      <c r="G24" s="22"/>
      <c r="H24" s="21">
        <f t="shared" si="5"/>
        <v>54.408662498350971</v>
      </c>
      <c r="I24" s="22"/>
      <c r="J24" s="44">
        <v>14116.536159079278</v>
      </c>
      <c r="K24" s="10"/>
      <c r="L24" s="21">
        <f t="shared" si="2"/>
        <v>3.3097033452760058</v>
      </c>
      <c r="M24" s="22"/>
      <c r="N24" s="24">
        <f t="shared" si="3"/>
        <v>19.584244387504366</v>
      </c>
      <c r="O24" s="22"/>
      <c r="P24" s="23">
        <f t="shared" si="4"/>
        <v>17240.897038624782</v>
      </c>
    </row>
    <row r="25" spans="2:27" ht="15" customHeight="1" x14ac:dyDescent="0.2">
      <c r="B25" s="36" t="s">
        <v>15</v>
      </c>
      <c r="C25" s="9"/>
      <c r="D25" s="41">
        <v>784483</v>
      </c>
      <c r="E25" s="10"/>
      <c r="F25" s="21">
        <f t="shared" si="1"/>
        <v>3.9395047686616924</v>
      </c>
      <c r="G25" s="22"/>
      <c r="H25" s="21">
        <f t="shared" si="5"/>
        <v>58.348167267012663</v>
      </c>
      <c r="I25" s="22"/>
      <c r="J25" s="44">
        <v>14711.164903380184</v>
      </c>
      <c r="K25" s="10"/>
      <c r="L25" s="21">
        <f t="shared" si="2"/>
        <v>3.4491174849794062</v>
      </c>
      <c r="M25" s="22"/>
      <c r="N25" s="24">
        <f t="shared" si="3"/>
        <v>23.033361872483773</v>
      </c>
      <c r="O25" s="22"/>
      <c r="P25" s="23">
        <f t="shared" si="4"/>
        <v>18752.687952932291</v>
      </c>
    </row>
    <row r="26" spans="2:27" ht="15" customHeight="1" x14ac:dyDescent="0.2">
      <c r="B26" s="37" t="s">
        <v>16</v>
      </c>
      <c r="C26" s="11"/>
      <c r="D26" s="42">
        <v>753894</v>
      </c>
      <c r="E26" s="12"/>
      <c r="F26" s="25">
        <f t="shared" si="1"/>
        <v>3.7858933948414921</v>
      </c>
      <c r="G26" s="26"/>
      <c r="H26" s="25">
        <f t="shared" si="5"/>
        <v>62.134060661854157</v>
      </c>
      <c r="I26" s="26"/>
      <c r="J26" s="45">
        <v>15262.290086669585</v>
      </c>
      <c r="K26" s="12"/>
      <c r="L26" s="25">
        <f t="shared" si="2"/>
        <v>3.5783319638178011</v>
      </c>
      <c r="M26" s="26"/>
      <c r="N26" s="27">
        <f t="shared" si="3"/>
        <v>26.611693836301576</v>
      </c>
      <c r="O26" s="26"/>
      <c r="P26" s="28">
        <f t="shared" si="4"/>
        <v>20244.610099920661</v>
      </c>
    </row>
    <row r="27" spans="2:27" ht="15" customHeight="1" x14ac:dyDescent="0.2">
      <c r="B27" s="36" t="s">
        <v>17</v>
      </c>
      <c r="C27" s="9"/>
      <c r="D27" s="41">
        <v>698177</v>
      </c>
      <c r="E27" s="10"/>
      <c r="F27" s="21">
        <f t="shared" si="1"/>
        <v>3.5060946137391311</v>
      </c>
      <c r="G27" s="22"/>
      <c r="H27" s="21">
        <f t="shared" si="5"/>
        <v>65.640155275593287</v>
      </c>
      <c r="I27" s="22"/>
      <c r="J27" s="44">
        <v>15168.255170070586</v>
      </c>
      <c r="K27" s="10"/>
      <c r="L27" s="21">
        <f t="shared" si="2"/>
        <v>3.5562849351038706</v>
      </c>
      <c r="M27" s="22"/>
      <c r="N27" s="24">
        <f t="shared" si="3"/>
        <v>30.167978771405448</v>
      </c>
      <c r="O27" s="22"/>
      <c r="P27" s="23">
        <f t="shared" si="4"/>
        <v>21725.515406652736</v>
      </c>
    </row>
    <row r="28" spans="2:27" ht="15" customHeight="1" x14ac:dyDescent="0.2">
      <c r="B28" s="36" t="s">
        <v>18</v>
      </c>
      <c r="C28" s="9"/>
      <c r="D28" s="41">
        <v>606430</v>
      </c>
      <c r="E28" s="10"/>
      <c r="F28" s="21">
        <f t="shared" si="1"/>
        <v>3.0453609279735958</v>
      </c>
      <c r="G28" s="22"/>
      <c r="H28" s="21">
        <f t="shared" si="5"/>
        <v>68.685516203566877</v>
      </c>
      <c r="I28" s="22"/>
      <c r="J28" s="44">
        <v>14092.187960289792</v>
      </c>
      <c r="K28" s="10"/>
      <c r="L28" s="21">
        <f t="shared" si="2"/>
        <v>3.3039947695973204</v>
      </c>
      <c r="M28" s="22"/>
      <c r="N28" s="24">
        <f t="shared" si="3"/>
        <v>33.471973541002768</v>
      </c>
      <c r="O28" s="22"/>
      <c r="P28" s="23">
        <f t="shared" si="4"/>
        <v>23237.946606021786</v>
      </c>
    </row>
    <row r="29" spans="2:27" ht="15" customHeight="1" x14ac:dyDescent="0.2">
      <c r="B29" s="36" t="s">
        <v>19</v>
      </c>
      <c r="C29" s="9"/>
      <c r="D29" s="41">
        <v>556295</v>
      </c>
      <c r="E29" s="10"/>
      <c r="F29" s="21">
        <f t="shared" si="1"/>
        <v>2.7935937493644305</v>
      </c>
      <c r="G29" s="22"/>
      <c r="H29" s="21">
        <f t="shared" si="5"/>
        <v>71.47910995293131</v>
      </c>
      <c r="I29" s="22"/>
      <c r="J29" s="44">
        <v>13761.473813860195</v>
      </c>
      <c r="K29" s="10"/>
      <c r="L29" s="21">
        <f t="shared" si="2"/>
        <v>3.2264569299719708</v>
      </c>
      <c r="M29" s="22"/>
      <c r="N29" s="24">
        <f t="shared" si="3"/>
        <v>36.698430470974742</v>
      </c>
      <c r="O29" s="22"/>
      <c r="P29" s="23">
        <f t="shared" si="4"/>
        <v>24737.726950377397</v>
      </c>
    </row>
    <row r="30" spans="2:27" ht="15" customHeight="1" x14ac:dyDescent="0.2">
      <c r="B30" s="36" t="s">
        <v>20</v>
      </c>
      <c r="C30" s="9"/>
      <c r="D30" s="41">
        <v>511601</v>
      </c>
      <c r="E30" s="10"/>
      <c r="F30" s="21">
        <f t="shared" si="1"/>
        <v>2.5691501015982383</v>
      </c>
      <c r="G30" s="22"/>
      <c r="H30" s="21">
        <f t="shared" si="5"/>
        <v>74.04826005452955</v>
      </c>
      <c r="I30" s="22"/>
      <c r="J30" s="44">
        <v>13424.447553230199</v>
      </c>
      <c r="K30" s="10"/>
      <c r="L30" s="21">
        <f t="shared" si="2"/>
        <v>3.1474391787557461</v>
      </c>
      <c r="M30" s="22"/>
      <c r="N30" s="24">
        <f t="shared" si="3"/>
        <v>39.845869649730489</v>
      </c>
      <c r="O30" s="22"/>
      <c r="P30" s="23">
        <f t="shared" si="4"/>
        <v>26240.072934240157</v>
      </c>
    </row>
    <row r="31" spans="2:27" ht="15" customHeight="1" x14ac:dyDescent="0.2">
      <c r="B31" s="37" t="s">
        <v>21</v>
      </c>
      <c r="C31" s="11"/>
      <c r="D31" s="42">
        <v>468714</v>
      </c>
      <c r="E31" s="12"/>
      <c r="F31" s="25">
        <f t="shared" si="1"/>
        <v>2.353780818881348</v>
      </c>
      <c r="G31" s="26"/>
      <c r="H31" s="25">
        <f t="shared" si="5"/>
        <v>76.402040873410897</v>
      </c>
      <c r="I31" s="26"/>
      <c r="J31" s="45">
        <v>13002.268184060295</v>
      </c>
      <c r="K31" s="12"/>
      <c r="L31" s="25">
        <f t="shared" si="2"/>
        <v>3.0484567899670165</v>
      </c>
      <c r="M31" s="26"/>
      <c r="N31" s="27">
        <f t="shared" si="3"/>
        <v>42.894326439697508</v>
      </c>
      <c r="O31" s="26"/>
      <c r="P31" s="28">
        <f t="shared" si="4"/>
        <v>27740.302581233533</v>
      </c>
    </row>
    <row r="32" spans="2:27" ht="15" customHeight="1" x14ac:dyDescent="0.2">
      <c r="B32" s="36" t="s">
        <v>22</v>
      </c>
      <c r="C32" s="9"/>
      <c r="D32" s="41">
        <v>436007</v>
      </c>
      <c r="E32" s="10"/>
      <c r="F32" s="21">
        <f t="shared" si="1"/>
        <v>2.1895333049535539</v>
      </c>
      <c r="G32" s="22"/>
      <c r="H32" s="21">
        <f t="shared" si="5"/>
        <v>78.591574178364453</v>
      </c>
      <c r="I32" s="22"/>
      <c r="J32" s="44">
        <v>12753.263021828792</v>
      </c>
      <c r="K32" s="10"/>
      <c r="L32" s="21">
        <f t="shared" si="2"/>
        <v>2.9900760930919876</v>
      </c>
      <c r="M32" s="22"/>
      <c r="N32" s="24">
        <f t="shared" si="3"/>
        <v>45.884402532789494</v>
      </c>
      <c r="O32" s="22"/>
      <c r="P32" s="23">
        <f t="shared" si="4"/>
        <v>29250.133648837731</v>
      </c>
    </row>
    <row r="33" spans="2:16" ht="15" customHeight="1" x14ac:dyDescent="0.2">
      <c r="B33" s="36" t="s">
        <v>23</v>
      </c>
      <c r="C33" s="9"/>
      <c r="D33" s="41">
        <v>795383</v>
      </c>
      <c r="E33" s="10"/>
      <c r="F33" s="21">
        <f t="shared" si="1"/>
        <v>3.9942422224732002</v>
      </c>
      <c r="G33" s="22"/>
      <c r="H33" s="21">
        <f t="shared" si="5"/>
        <v>82.585816400837658</v>
      </c>
      <c r="I33" s="22"/>
      <c r="J33" s="44">
        <v>25000.181881179906</v>
      </c>
      <c r="K33" s="10"/>
      <c r="L33" s="21">
        <f t="shared" si="2"/>
        <v>5.861436876030818</v>
      </c>
      <c r="M33" s="22"/>
      <c r="N33" s="24">
        <f t="shared" si="3"/>
        <v>51.745839408820309</v>
      </c>
      <c r="O33" s="22"/>
      <c r="P33" s="23">
        <f t="shared" si="4"/>
        <v>31431.627129546279</v>
      </c>
    </row>
    <row r="34" spans="2:16" ht="15" customHeight="1" x14ac:dyDescent="0.2">
      <c r="B34" s="36" t="s">
        <v>24</v>
      </c>
      <c r="C34" s="9"/>
      <c r="D34" s="41">
        <v>765084</v>
      </c>
      <c r="E34" s="10"/>
      <c r="F34" s="21">
        <f t="shared" si="1"/>
        <v>3.8420871662314706</v>
      </c>
      <c r="G34" s="22"/>
      <c r="H34" s="21">
        <f t="shared" si="5"/>
        <v>86.427903567069123</v>
      </c>
      <c r="I34" s="22"/>
      <c r="J34" s="44">
        <v>26378.514488834309</v>
      </c>
      <c r="K34" s="10"/>
      <c r="L34" s="21">
        <f t="shared" si="2"/>
        <v>6.184594907933902</v>
      </c>
      <c r="M34" s="22"/>
      <c r="N34" s="24">
        <f t="shared" si="3"/>
        <v>57.930434316754209</v>
      </c>
      <c r="O34" s="22"/>
      <c r="P34" s="23">
        <f t="shared" si="4"/>
        <v>34477.932473864712</v>
      </c>
    </row>
    <row r="35" spans="2:16" ht="15" customHeight="1" x14ac:dyDescent="0.2">
      <c r="B35" s="36" t="s">
        <v>25</v>
      </c>
      <c r="C35" s="9"/>
      <c r="D35" s="41">
        <v>519727</v>
      </c>
      <c r="E35" s="10"/>
      <c r="F35" s="21">
        <f t="shared" si="1"/>
        <v>2.6099571245039543</v>
      </c>
      <c r="G35" s="22"/>
      <c r="H35" s="21">
        <f t="shared" si="5"/>
        <v>89.037860691573073</v>
      </c>
      <c r="I35" s="22"/>
      <c r="J35" s="44">
        <v>19443.017117567284</v>
      </c>
      <c r="K35" s="10"/>
      <c r="L35" s="21">
        <f t="shared" si="2"/>
        <v>4.5585275361536155</v>
      </c>
      <c r="M35" s="22"/>
      <c r="N35" s="24">
        <f t="shared" si="3"/>
        <v>62.488961852907821</v>
      </c>
      <c r="O35" s="22"/>
      <c r="P35" s="23">
        <f t="shared" si="4"/>
        <v>37410.057814135653</v>
      </c>
    </row>
    <row r="36" spans="2:16" ht="15" customHeight="1" x14ac:dyDescent="0.2">
      <c r="B36" s="37" t="s">
        <v>26</v>
      </c>
      <c r="C36" s="11"/>
      <c r="D36" s="42">
        <v>372643</v>
      </c>
      <c r="E36" s="12"/>
      <c r="F36" s="25">
        <f t="shared" si="1"/>
        <v>1.871332935842331</v>
      </c>
      <c r="G36" s="26"/>
      <c r="H36" s="25">
        <f t="shared" si="5"/>
        <v>90.909193627415405</v>
      </c>
      <c r="I36" s="26"/>
      <c r="J36" s="45">
        <v>15060.016031788902</v>
      </c>
      <c r="K36" s="12"/>
      <c r="L36" s="25">
        <f t="shared" si="2"/>
        <v>3.530907644667769</v>
      </c>
      <c r="M36" s="26"/>
      <c r="N36" s="27">
        <f t="shared" si="3"/>
        <v>66.019869497575584</v>
      </c>
      <c r="O36" s="26"/>
      <c r="P36" s="28">
        <f t="shared" si="4"/>
        <v>40414.058580971338</v>
      </c>
    </row>
    <row r="37" spans="2:16" ht="15" customHeight="1" x14ac:dyDescent="0.2">
      <c r="B37" s="36" t="s">
        <v>27</v>
      </c>
      <c r="C37" s="9"/>
      <c r="D37" s="41">
        <v>270149</v>
      </c>
      <c r="E37" s="10"/>
      <c r="F37" s="21">
        <f t="shared" si="1"/>
        <v>1.3566301293325511</v>
      </c>
      <c r="G37" s="22"/>
      <c r="H37" s="21">
        <f t="shared" si="5"/>
        <v>92.265823756747963</v>
      </c>
      <c r="I37" s="22"/>
      <c r="J37" s="44">
        <v>11732.678248039398</v>
      </c>
      <c r="K37" s="10"/>
      <c r="L37" s="21">
        <f t="shared" si="2"/>
        <v>2.7507941047994127</v>
      </c>
      <c r="M37" s="22"/>
      <c r="N37" s="24">
        <f t="shared" si="3"/>
        <v>68.770663602374995</v>
      </c>
      <c r="O37" s="22"/>
      <c r="P37" s="23">
        <f t="shared" si="4"/>
        <v>43430.396736761555</v>
      </c>
    </row>
    <row r="38" spans="2:16" ht="15" customHeight="1" x14ac:dyDescent="0.2">
      <c r="B38" s="36" t="s">
        <v>28</v>
      </c>
      <c r="C38" s="9"/>
      <c r="D38" s="41">
        <v>211623</v>
      </c>
      <c r="E38" s="10"/>
      <c r="F38" s="21">
        <f t="shared" si="1"/>
        <v>1.0627251548580319</v>
      </c>
      <c r="G38" s="22"/>
      <c r="H38" s="21">
        <f t="shared" si="5"/>
        <v>93.328548911605992</v>
      </c>
      <c r="I38" s="22"/>
      <c r="J38" s="44">
        <v>9827.7176115998682</v>
      </c>
      <c r="K38" s="10"/>
      <c r="L38" s="21">
        <f t="shared" si="2"/>
        <v>2.3041650932633249</v>
      </c>
      <c r="M38" s="22"/>
      <c r="N38" s="24">
        <f t="shared" si="3"/>
        <v>71.074828695638317</v>
      </c>
      <c r="O38" s="22"/>
      <c r="P38" s="23">
        <f t="shared" si="4"/>
        <v>46439.742426862242</v>
      </c>
    </row>
    <row r="39" spans="2:16" ht="15" customHeight="1" x14ac:dyDescent="0.2">
      <c r="B39" s="36" t="s">
        <v>29</v>
      </c>
      <c r="C39" s="9"/>
      <c r="D39" s="41">
        <v>171021</v>
      </c>
      <c r="E39" s="10"/>
      <c r="F39" s="21">
        <f t="shared" si="1"/>
        <v>0.85883065030254502</v>
      </c>
      <c r="G39" s="22"/>
      <c r="H39" s="21">
        <f t="shared" si="5"/>
        <v>94.187379561908543</v>
      </c>
      <c r="I39" s="22"/>
      <c r="J39" s="44">
        <v>8456.4772729500419</v>
      </c>
      <c r="K39" s="10"/>
      <c r="L39" s="21">
        <f t="shared" si="2"/>
        <v>1.9826698847459161</v>
      </c>
      <c r="M39" s="22"/>
      <c r="N39" s="24">
        <f t="shared" si="3"/>
        <v>73.057498580384234</v>
      </c>
      <c r="O39" s="22"/>
      <c r="P39" s="23">
        <f t="shared" si="4"/>
        <v>49447.011027593348</v>
      </c>
    </row>
    <row r="40" spans="2:16" ht="15" customHeight="1" x14ac:dyDescent="0.2">
      <c r="B40" s="36" t="s">
        <v>30</v>
      </c>
      <c r="C40" s="9"/>
      <c r="D40" s="41">
        <v>142320</v>
      </c>
      <c r="E40" s="10"/>
      <c r="F40" s="21">
        <f t="shared" si="1"/>
        <v>0.71470040609666763</v>
      </c>
      <c r="G40" s="22"/>
      <c r="H40" s="21">
        <f t="shared" si="5"/>
        <v>94.902079968005211</v>
      </c>
      <c r="I40" s="22"/>
      <c r="J40" s="44">
        <v>7466.556030170178</v>
      </c>
      <c r="K40" s="10"/>
      <c r="L40" s="21">
        <f t="shared" si="2"/>
        <v>1.7505771382061737</v>
      </c>
      <c r="M40" s="22"/>
      <c r="N40" s="24">
        <f t="shared" si="3"/>
        <v>74.808075718590402</v>
      </c>
      <c r="O40" s="22"/>
      <c r="P40" s="23">
        <f t="shared" si="4"/>
        <v>52463.153668986633</v>
      </c>
    </row>
    <row r="41" spans="2:16" ht="15" customHeight="1" x14ac:dyDescent="0.2">
      <c r="B41" s="37" t="s">
        <v>31</v>
      </c>
      <c r="C41" s="11"/>
      <c r="D41" s="42">
        <v>121651</v>
      </c>
      <c r="E41" s="12"/>
      <c r="F41" s="25">
        <f t="shared" si="1"/>
        <v>0.61090513702969163</v>
      </c>
      <c r="G41" s="26"/>
      <c r="H41" s="25">
        <f t="shared" si="5"/>
        <v>95.5129851050349</v>
      </c>
      <c r="I41" s="26"/>
      <c r="J41" s="45">
        <v>6746.2132740999295</v>
      </c>
      <c r="K41" s="12"/>
      <c r="L41" s="25">
        <f t="shared" si="2"/>
        <v>1.5816886231593961</v>
      </c>
      <c r="M41" s="26"/>
      <c r="N41" s="27">
        <f t="shared" si="3"/>
        <v>76.389764341749796</v>
      </c>
      <c r="O41" s="26"/>
      <c r="P41" s="28">
        <f t="shared" si="4"/>
        <v>55455.469121502734</v>
      </c>
    </row>
    <row r="42" spans="2:16" ht="15" customHeight="1" x14ac:dyDescent="0.2">
      <c r="B42" s="36" t="s">
        <v>32</v>
      </c>
      <c r="C42" s="9"/>
      <c r="D42" s="41">
        <v>101585</v>
      </c>
      <c r="E42" s="10"/>
      <c r="F42" s="21">
        <f t="shared" si="1"/>
        <v>0.51013800416898525</v>
      </c>
      <c r="G42" s="22"/>
      <c r="H42" s="21">
        <f t="shared" si="5"/>
        <v>96.02312310920388</v>
      </c>
      <c r="I42" s="22"/>
      <c r="J42" s="44">
        <v>5938.9235353800086</v>
      </c>
      <c r="K42" s="10"/>
      <c r="L42" s="21">
        <f t="shared" si="2"/>
        <v>1.3924148864056496</v>
      </c>
      <c r="M42" s="22"/>
      <c r="N42" s="24">
        <f t="shared" si="3"/>
        <v>77.782179228155442</v>
      </c>
      <c r="O42" s="22"/>
      <c r="P42" s="23">
        <f t="shared" si="4"/>
        <v>58462.603094748323</v>
      </c>
    </row>
    <row r="43" spans="2:16" ht="15" customHeight="1" x14ac:dyDescent="0.2">
      <c r="B43" s="36" t="s">
        <v>33</v>
      </c>
      <c r="C43" s="9"/>
      <c r="D43" s="41">
        <v>160431</v>
      </c>
      <c r="E43" s="10"/>
      <c r="F43" s="21">
        <f t="shared" si="1"/>
        <v>0.80564994976457616</v>
      </c>
      <c r="G43" s="22"/>
      <c r="H43" s="21">
        <f t="shared" si="5"/>
        <v>96.828773058968451</v>
      </c>
      <c r="I43" s="22"/>
      <c r="J43" s="44">
        <v>10081.985297949988</v>
      </c>
      <c r="K43" s="10"/>
      <c r="L43" s="21">
        <f t="shared" si="2"/>
        <v>2.3637796192791369</v>
      </c>
      <c r="M43" s="22"/>
      <c r="N43" s="24">
        <f t="shared" si="3"/>
        <v>80.145958847434585</v>
      </c>
      <c r="O43" s="22"/>
      <c r="P43" s="23">
        <f t="shared" si="4"/>
        <v>62843.124445711794</v>
      </c>
    </row>
    <row r="44" spans="2:16" ht="15" customHeight="1" x14ac:dyDescent="0.2">
      <c r="B44" s="36" t="s">
        <v>34</v>
      </c>
      <c r="C44" s="9"/>
      <c r="D44" s="41">
        <v>119814</v>
      </c>
      <c r="E44" s="10"/>
      <c r="F44" s="21">
        <f t="shared" si="1"/>
        <v>0.60168011843778901</v>
      </c>
      <c r="G44" s="22"/>
      <c r="H44" s="21">
        <f t="shared" si="5"/>
        <v>97.430453177406235</v>
      </c>
      <c r="I44" s="22"/>
      <c r="J44" s="44">
        <v>8250.7105809000641</v>
      </c>
      <c r="K44" s="10"/>
      <c r="L44" s="21">
        <f t="shared" si="2"/>
        <v>1.9344266966614103</v>
      </c>
      <c r="M44" s="22"/>
      <c r="N44" s="24">
        <f t="shared" si="3"/>
        <v>82.080385544095989</v>
      </c>
      <c r="O44" s="22"/>
      <c r="P44" s="23">
        <f t="shared" si="4"/>
        <v>68862.658628374513</v>
      </c>
    </row>
    <row r="45" spans="2:16" ht="15" customHeight="1" x14ac:dyDescent="0.2">
      <c r="B45" s="36" t="s">
        <v>35</v>
      </c>
      <c r="C45" s="9"/>
      <c r="D45" s="41">
        <v>91394</v>
      </c>
      <c r="E45" s="10"/>
      <c r="F45" s="21">
        <f t="shared" si="1"/>
        <v>0.45896099574760285</v>
      </c>
      <c r="G45" s="22"/>
      <c r="H45" s="21">
        <f t="shared" si="5"/>
        <v>97.889414173153838</v>
      </c>
      <c r="I45" s="22"/>
      <c r="J45" s="44">
        <v>6841.3190446100407</v>
      </c>
      <c r="K45" s="10"/>
      <c r="L45" s="21">
        <f t="shared" si="2"/>
        <v>1.6039867197508828</v>
      </c>
      <c r="M45" s="22"/>
      <c r="N45" s="24">
        <f t="shared" si="3"/>
        <v>83.684372263846868</v>
      </c>
      <c r="O45" s="22"/>
      <c r="P45" s="23">
        <f t="shared" si="4"/>
        <v>74855.231684903178</v>
      </c>
    </row>
    <row r="46" spans="2:16" ht="15" customHeight="1" x14ac:dyDescent="0.2">
      <c r="B46" s="37" t="s">
        <v>36</v>
      </c>
      <c r="C46" s="11"/>
      <c r="D46" s="42">
        <v>69021</v>
      </c>
      <c r="E46" s="12"/>
      <c r="F46" s="25">
        <f t="shared" si="1"/>
        <v>0.34660860546091976</v>
      </c>
      <c r="G46" s="26"/>
      <c r="H46" s="25">
        <f t="shared" si="5"/>
        <v>98.236022778614753</v>
      </c>
      <c r="I46" s="26"/>
      <c r="J46" s="45">
        <v>5581.6064455100113</v>
      </c>
      <c r="K46" s="12"/>
      <c r="L46" s="25">
        <f t="shared" si="2"/>
        <v>1.3086398332098697</v>
      </c>
      <c r="M46" s="26"/>
      <c r="N46" s="27">
        <f t="shared" si="3"/>
        <v>84.993012097056734</v>
      </c>
      <c r="O46" s="26"/>
      <c r="P46" s="28">
        <f t="shared" si="4"/>
        <v>80868.234964865929</v>
      </c>
    </row>
    <row r="47" spans="2:16" ht="15" customHeight="1" x14ac:dyDescent="0.2">
      <c r="B47" s="36" t="s">
        <v>37</v>
      </c>
      <c r="C47" s="9"/>
      <c r="D47" s="41">
        <v>53418</v>
      </c>
      <c r="E47" s="10"/>
      <c r="F47" s="21">
        <f t="shared" si="1"/>
        <v>0.26825369795441112</v>
      </c>
      <c r="G47" s="22"/>
      <c r="H47" s="21">
        <f t="shared" si="5"/>
        <v>98.50427647656916</v>
      </c>
      <c r="I47" s="22"/>
      <c r="J47" s="44">
        <v>4640.7409575099919</v>
      </c>
      <c r="K47" s="10"/>
      <c r="L47" s="21">
        <f t="shared" si="2"/>
        <v>1.088048491396489</v>
      </c>
      <c r="M47" s="22"/>
      <c r="N47" s="24">
        <f t="shared" si="3"/>
        <v>86.081060588453227</v>
      </c>
      <c r="O47" s="22"/>
      <c r="P47" s="23">
        <f t="shared" si="4"/>
        <v>86875.977339286226</v>
      </c>
    </row>
    <row r="48" spans="2:16" ht="15" customHeight="1" x14ac:dyDescent="0.2">
      <c r="B48" s="36" t="s">
        <v>38</v>
      </c>
      <c r="C48" s="9"/>
      <c r="D48" s="41">
        <v>41516</v>
      </c>
      <c r="E48" s="10"/>
      <c r="F48" s="21">
        <f t="shared" si="1"/>
        <v>0.20848441582004815</v>
      </c>
      <c r="G48" s="22"/>
      <c r="H48" s="21">
        <f t="shared" si="5"/>
        <v>98.712760892389213</v>
      </c>
      <c r="I48" s="22"/>
      <c r="J48" s="44">
        <v>3855.8671439900181</v>
      </c>
      <c r="K48" s="10"/>
      <c r="L48" s="21">
        <f t="shared" si="2"/>
        <v>0.90403029763046083</v>
      </c>
      <c r="M48" s="22"/>
      <c r="N48" s="24">
        <f t="shared" si="3"/>
        <v>86.985090886083682</v>
      </c>
      <c r="O48" s="22"/>
      <c r="P48" s="23">
        <f t="shared" si="4"/>
        <v>92876.653434579872</v>
      </c>
    </row>
    <row r="49" spans="2:16" ht="15" customHeight="1" x14ac:dyDescent="0.2">
      <c r="B49" s="36" t="s">
        <v>39</v>
      </c>
      <c r="C49" s="9"/>
      <c r="D49" s="41">
        <v>99890</v>
      </c>
      <c r="E49" s="10"/>
      <c r="F49" s="21">
        <f t="shared" si="1"/>
        <v>0.50162607901205825</v>
      </c>
      <c r="G49" s="22"/>
      <c r="H49" s="21">
        <f t="shared" si="5"/>
        <v>99.214386971401268</v>
      </c>
      <c r="I49" s="22"/>
      <c r="J49" s="44">
        <v>10628.854835169848</v>
      </c>
      <c r="K49" s="10"/>
      <c r="L49" s="21">
        <f t="shared" si="2"/>
        <v>2.4919963373443541</v>
      </c>
      <c r="M49" s="22"/>
      <c r="N49" s="24">
        <f t="shared" si="3"/>
        <v>89.477087223428043</v>
      </c>
      <c r="O49" s="22"/>
      <c r="P49" s="23">
        <f t="shared" si="4"/>
        <v>106405.59450565471</v>
      </c>
    </row>
    <row r="50" spans="2:16" ht="15" customHeight="1" x14ac:dyDescent="0.2">
      <c r="B50" s="36" t="s">
        <v>40</v>
      </c>
      <c r="C50" s="9"/>
      <c r="D50" s="41">
        <v>48236</v>
      </c>
      <c r="E50" s="10"/>
      <c r="F50" s="21">
        <f t="shared" si="1"/>
        <v>0.24223080936255523</v>
      </c>
      <c r="G50" s="22"/>
      <c r="H50" s="21">
        <f t="shared" si="5"/>
        <v>99.456617780763821</v>
      </c>
      <c r="I50" s="22"/>
      <c r="J50" s="44">
        <v>6307.1000487600204</v>
      </c>
      <c r="K50" s="10"/>
      <c r="L50" s="21">
        <f t="shared" si="2"/>
        <v>1.478735994094815</v>
      </c>
      <c r="M50" s="22"/>
      <c r="N50" s="24">
        <f t="shared" si="3"/>
        <v>90.955823217522862</v>
      </c>
      <c r="O50" s="22"/>
      <c r="P50" s="23">
        <f t="shared" si="4"/>
        <v>130755.03874201882</v>
      </c>
    </row>
    <row r="51" spans="2:16" ht="15" customHeight="1" x14ac:dyDescent="0.2">
      <c r="B51" s="37" t="s">
        <v>41</v>
      </c>
      <c r="C51" s="11"/>
      <c r="D51" s="42">
        <v>28116</v>
      </c>
      <c r="E51" s="12"/>
      <c r="F51" s="25">
        <f t="shared" si="1"/>
        <v>0.14119250012516799</v>
      </c>
      <c r="G51" s="26"/>
      <c r="H51" s="25">
        <f t="shared" si="5"/>
        <v>99.597810280888993</v>
      </c>
      <c r="I51" s="26"/>
      <c r="J51" s="45">
        <v>4357.1239504000223</v>
      </c>
      <c r="K51" s="12"/>
      <c r="L51" s="25">
        <f t="shared" si="2"/>
        <v>1.0215528478029787</v>
      </c>
      <c r="M51" s="26"/>
      <c r="N51" s="27">
        <f t="shared" si="3"/>
        <v>91.977376065325842</v>
      </c>
      <c r="O51" s="26"/>
      <c r="P51" s="28">
        <f t="shared" si="4"/>
        <v>154969.55293782978</v>
      </c>
    </row>
    <row r="52" spans="2:16" ht="15" customHeight="1" x14ac:dyDescent="0.2">
      <c r="B52" s="36" t="s">
        <v>42</v>
      </c>
      <c r="C52" s="9"/>
      <c r="D52" s="41">
        <v>18182</v>
      </c>
      <c r="E52" s="10"/>
      <c r="F52" s="21">
        <f t="shared" si="1"/>
        <v>9.1306090385396374E-2</v>
      </c>
      <c r="G52" s="22"/>
      <c r="H52" s="21">
        <f t="shared" si="5"/>
        <v>99.689116371274395</v>
      </c>
      <c r="I52" s="22"/>
      <c r="J52" s="44">
        <v>3259.7677770999871</v>
      </c>
      <c r="K52" s="10"/>
      <c r="L52" s="21">
        <f t="shared" si="2"/>
        <v>0.76427136197655143</v>
      </c>
      <c r="M52" s="22"/>
      <c r="N52" s="24">
        <f t="shared" si="3"/>
        <v>92.741647427302397</v>
      </c>
      <c r="O52" s="22"/>
      <c r="P52" s="23">
        <f t="shared" si="4"/>
        <v>179285.43488615044</v>
      </c>
    </row>
    <row r="53" spans="2:16" ht="15" customHeight="1" x14ac:dyDescent="0.2">
      <c r="B53" s="38" t="s">
        <v>43</v>
      </c>
      <c r="C53" s="13"/>
      <c r="D53" s="41">
        <v>12345</v>
      </c>
      <c r="E53" s="10"/>
      <c r="F53" s="21">
        <f t="shared" si="1"/>
        <v>6.1993932780096697E-2</v>
      </c>
      <c r="G53" s="22"/>
      <c r="H53" s="21">
        <f t="shared" si="5"/>
        <v>99.751110304054492</v>
      </c>
      <c r="I53" s="22"/>
      <c r="J53" s="44">
        <v>2509.2661478099981</v>
      </c>
      <c r="K53" s="10"/>
      <c r="L53" s="21">
        <f t="shared" si="2"/>
        <v>0.58831192510728914</v>
      </c>
      <c r="M53" s="22"/>
      <c r="N53" s="24">
        <f t="shared" si="3"/>
        <v>93.329959352409688</v>
      </c>
      <c r="O53" s="22"/>
      <c r="P53" s="23">
        <f t="shared" si="4"/>
        <v>203261.73736816508</v>
      </c>
    </row>
    <row r="54" spans="2:16" ht="15" customHeight="1" x14ac:dyDescent="0.2">
      <c r="B54" s="39" t="s">
        <v>44</v>
      </c>
      <c r="C54" s="14"/>
      <c r="D54" s="41">
        <v>8632</v>
      </c>
      <c r="E54" s="10"/>
      <c r="F54" s="21">
        <f t="shared" si="1"/>
        <v>4.3348045990910869E-2</v>
      </c>
      <c r="G54" s="22"/>
      <c r="H54" s="21">
        <f t="shared" si="5"/>
        <v>99.794458350045403</v>
      </c>
      <c r="I54" s="22"/>
      <c r="J54" s="44">
        <v>1961.2638760699901</v>
      </c>
      <c r="K54" s="10"/>
      <c r="L54" s="21">
        <f t="shared" si="2"/>
        <v>0.45982963089871814</v>
      </c>
      <c r="M54" s="22"/>
      <c r="N54" s="24">
        <f t="shared" si="3"/>
        <v>93.789788983308412</v>
      </c>
      <c r="O54" s="22"/>
      <c r="P54" s="23">
        <f t="shared" si="4"/>
        <v>227208.512056301</v>
      </c>
    </row>
    <row r="55" spans="2:16" ht="15" customHeight="1" x14ac:dyDescent="0.2">
      <c r="B55" s="39" t="s">
        <v>45</v>
      </c>
      <c r="C55" s="14"/>
      <c r="D55" s="41">
        <v>20357</v>
      </c>
      <c r="E55" s="10"/>
      <c r="F55" s="21">
        <f t="shared" si="1"/>
        <v>0.10222847222393103</v>
      </c>
      <c r="G55" s="22"/>
      <c r="H55" s="21">
        <f t="shared" si="5"/>
        <v>99.896686822269331</v>
      </c>
      <c r="I55" s="22"/>
      <c r="J55" s="44">
        <v>5854.9987986299993</v>
      </c>
      <c r="K55" s="10"/>
      <c r="L55" s="21">
        <f t="shared" si="2"/>
        <v>1.3727382476861529</v>
      </c>
      <c r="M55" s="22"/>
      <c r="N55" s="24">
        <f t="shared" si="3"/>
        <v>95.16252723099457</v>
      </c>
      <c r="O55" s="22"/>
      <c r="P55" s="23">
        <f t="shared" si="4"/>
        <v>287615.99443090823</v>
      </c>
    </row>
    <row r="56" spans="2:16" ht="15" customHeight="1" x14ac:dyDescent="0.2">
      <c r="B56" s="40" t="s">
        <v>46</v>
      </c>
      <c r="C56" s="15"/>
      <c r="D56" s="42">
        <v>7560</v>
      </c>
      <c r="E56" s="12"/>
      <c r="F56" s="25">
        <f t="shared" si="1"/>
        <v>3.7964692735320459E-2</v>
      </c>
      <c r="G56" s="26"/>
      <c r="H56" s="25">
        <f t="shared" si="5"/>
        <v>99.934651515004646</v>
      </c>
      <c r="I56" s="26"/>
      <c r="J56" s="45">
        <v>3113.8574895199999</v>
      </c>
      <c r="K56" s="12"/>
      <c r="L56" s="25">
        <f t="shared" si="2"/>
        <v>0.73006185325063999</v>
      </c>
      <c r="M56" s="26"/>
      <c r="N56" s="27">
        <f t="shared" si="3"/>
        <v>95.892589084245216</v>
      </c>
      <c r="O56" s="26"/>
      <c r="P56" s="28">
        <f t="shared" si="4"/>
        <v>411885.91131216928</v>
      </c>
    </row>
    <row r="57" spans="2:16" ht="15" customHeight="1" x14ac:dyDescent="0.2">
      <c r="B57" s="39" t="s">
        <v>47</v>
      </c>
      <c r="C57" s="14"/>
      <c r="D57" s="41">
        <v>3650</v>
      </c>
      <c r="E57" s="10"/>
      <c r="F57" s="21">
        <f t="shared" si="1"/>
        <v>1.8329514349724824E-2</v>
      </c>
      <c r="G57" s="22"/>
      <c r="H57" s="21">
        <f t="shared" si="5"/>
        <v>99.952981029354376</v>
      </c>
      <c r="I57" s="22"/>
      <c r="J57" s="44">
        <v>1948.6565155000008</v>
      </c>
      <c r="K57" s="10"/>
      <c r="L57" s="21">
        <f t="shared" si="2"/>
        <v>0.45687376247721745</v>
      </c>
      <c r="M57" s="22"/>
      <c r="N57" s="24">
        <f t="shared" si="3"/>
        <v>96.349462846722432</v>
      </c>
      <c r="O57" s="22"/>
      <c r="P57" s="23">
        <f t="shared" si="4"/>
        <v>533878.49739726051</v>
      </c>
    </row>
    <row r="58" spans="2:16" ht="15" customHeight="1" x14ac:dyDescent="0.2">
      <c r="B58" s="39" t="s">
        <v>48</v>
      </c>
      <c r="C58" s="14"/>
      <c r="D58" s="41">
        <v>9363</v>
      </c>
      <c r="E58" s="10"/>
      <c r="F58" s="21">
        <f t="shared" si="1"/>
        <v>4.7018970645609184E-2</v>
      </c>
      <c r="G58" s="22"/>
      <c r="H58" s="21">
        <f t="shared" si="5"/>
        <v>99.999999999999986</v>
      </c>
      <c r="I58" s="22"/>
      <c r="J58" s="44">
        <v>15570.259430609971</v>
      </c>
      <c r="K58" s="10"/>
      <c r="L58" s="21">
        <f t="shared" si="2"/>
        <v>3.6505371532775666</v>
      </c>
      <c r="M58" s="22"/>
      <c r="N58" s="24">
        <f t="shared" si="3"/>
        <v>100</v>
      </c>
      <c r="O58" s="22"/>
      <c r="P58" s="23">
        <f t="shared" si="4"/>
        <v>1662956.2566068538</v>
      </c>
    </row>
    <row r="59" spans="2:16" ht="15.95" customHeight="1" x14ac:dyDescent="0.2">
      <c r="B59" s="16" t="s">
        <v>52</v>
      </c>
      <c r="C59" s="16"/>
      <c r="D59" s="43">
        <v>19913239</v>
      </c>
      <c r="E59" s="17"/>
      <c r="F59" s="31">
        <f t="shared" si="1"/>
        <v>100</v>
      </c>
      <c r="G59" s="32"/>
      <c r="H59" s="33"/>
      <c r="I59" s="33"/>
      <c r="J59" s="46">
        <v>426519.68126472854</v>
      </c>
      <c r="K59" s="34"/>
      <c r="L59" s="31">
        <f t="shared" si="2"/>
        <v>100</v>
      </c>
      <c r="M59" s="32"/>
      <c r="N59" s="33"/>
      <c r="O59" s="33"/>
      <c r="P59" s="35">
        <f t="shared" si="4"/>
        <v>21418.900323786027</v>
      </c>
    </row>
    <row r="60" spans="2:16" x14ac:dyDescent="0.2">
      <c r="B60"/>
      <c r="C60"/>
      <c r="D60" s="6"/>
      <c r="E60" s="6"/>
      <c r="F60" s="6"/>
      <c r="G60" s="6"/>
      <c r="H60" s="6"/>
      <c r="I60" s="6"/>
      <c r="J60" s="6"/>
      <c r="K60" s="6"/>
      <c r="L60" s="6"/>
      <c r="M60"/>
      <c r="N60"/>
      <c r="O60"/>
      <c r="P60"/>
    </row>
    <row r="61" spans="2:16" x14ac:dyDescent="0.2">
      <c r="B61"/>
      <c r="C61"/>
      <c r="D61" s="6"/>
      <c r="E61" s="6"/>
      <c r="F61" s="6"/>
      <c r="G61" s="6"/>
      <c r="H61" s="6"/>
      <c r="I61" s="6"/>
      <c r="J61" s="6"/>
      <c r="K61" s="6"/>
      <c r="L61" s="6"/>
      <c r="M61"/>
      <c r="N61"/>
      <c r="O61"/>
      <c r="P61"/>
    </row>
  </sheetData>
  <mergeCells count="12">
    <mergeCell ref="B2:P2"/>
    <mergeCell ref="B4:P4"/>
    <mergeCell ref="P7:P10"/>
    <mergeCell ref="D9:D10"/>
    <mergeCell ref="L9:L10"/>
    <mergeCell ref="N9:N10"/>
    <mergeCell ref="B7:B10"/>
    <mergeCell ref="D7:H7"/>
    <mergeCell ref="F9:F10"/>
    <mergeCell ref="H9:H10"/>
    <mergeCell ref="J7:N7"/>
    <mergeCell ref="B5:P5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C_V.42</vt:lpstr>
      <vt:lpstr>C_V.42!Área_de_impresión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2021-01-14T08:46:54Z</cp:lastPrinted>
  <dcterms:created xsi:type="dcterms:W3CDTF">1996-11-27T10:00:04Z</dcterms:created>
  <dcterms:modified xsi:type="dcterms:W3CDTF">2021-01-14T08:47:17Z</dcterms:modified>
</cp:coreProperties>
</file>