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43" sheetId="151" r:id="rId1"/>
  </sheets>
  <definedNames>
    <definedName name="_xlnm.Print_Area" localSheetId="0">'C_V.43'!$B$2:$J$59</definedName>
  </definedNames>
  <calcPr calcId="162913"/>
</workbook>
</file>

<file path=xl/calcChain.xml><?xml version="1.0" encoding="utf-8"?>
<calcChain xmlns="http://schemas.openxmlformats.org/spreadsheetml/2006/main">
  <c r="G19" i="151" l="1"/>
  <c r="G20" i="151"/>
  <c r="G21" i="151"/>
  <c r="G13" i="151"/>
  <c r="G14" i="151"/>
  <c r="G15" i="151"/>
  <c r="G16" i="151"/>
  <c r="G17" i="151"/>
  <c r="G18" i="151"/>
  <c r="G12" i="151"/>
  <c r="I12" i="151" l="1"/>
  <c r="G59" i="151"/>
  <c r="G58" i="151"/>
  <c r="G57" i="151"/>
  <c r="G56" i="151"/>
  <c r="G55" i="151"/>
  <c r="G54" i="151"/>
  <c r="G53" i="151"/>
  <c r="G52" i="151"/>
  <c r="G51" i="151"/>
  <c r="G50" i="151"/>
  <c r="G49" i="151"/>
  <c r="G48" i="151"/>
  <c r="G47" i="151"/>
  <c r="G46" i="151"/>
  <c r="G45" i="151"/>
  <c r="G44" i="151"/>
  <c r="G43" i="151"/>
  <c r="G42" i="151"/>
  <c r="G41" i="151"/>
  <c r="G40" i="151"/>
  <c r="G39" i="151"/>
  <c r="G38" i="151"/>
  <c r="G37" i="151"/>
  <c r="G36" i="151"/>
  <c r="G35" i="151"/>
  <c r="G34" i="151"/>
  <c r="G33" i="151"/>
  <c r="G32" i="151"/>
  <c r="G31" i="151"/>
  <c r="G30" i="151"/>
  <c r="G29" i="151"/>
  <c r="G28" i="151"/>
  <c r="G27" i="151"/>
  <c r="G26" i="151"/>
  <c r="G25" i="151"/>
  <c r="G24" i="151"/>
  <c r="G23" i="151"/>
  <c r="G22" i="151"/>
  <c r="I13" i="151" l="1"/>
  <c r="I14" i="151" s="1"/>
  <c r="I15" i="151" s="1"/>
  <c r="I16" i="151" s="1"/>
  <c r="I17" i="151" s="1"/>
  <c r="I18" i="151" s="1"/>
  <c r="I19" i="151" s="1"/>
  <c r="I20" i="151" s="1"/>
  <c r="I21" i="151" s="1"/>
  <c r="I22" i="151" s="1"/>
  <c r="I23" i="151" s="1"/>
  <c r="I24" i="151" s="1"/>
  <c r="I25" i="151" s="1"/>
  <c r="I26" i="151" s="1"/>
  <c r="I27" i="151" s="1"/>
  <c r="I28" i="151" s="1"/>
  <c r="I29" i="151" s="1"/>
  <c r="I30" i="151" s="1"/>
  <c r="I31" i="151" s="1"/>
  <c r="I32" i="151" s="1"/>
  <c r="I33" i="151" s="1"/>
  <c r="I34" i="151" s="1"/>
  <c r="I35" i="151" s="1"/>
  <c r="I36" i="151" s="1"/>
  <c r="I37" i="151" s="1"/>
  <c r="I38" i="151" s="1"/>
  <c r="I39" i="151" s="1"/>
  <c r="I40" i="151" s="1"/>
  <c r="I41" i="151" s="1"/>
  <c r="I42" i="151" s="1"/>
  <c r="I43" i="151" s="1"/>
  <c r="I44" i="151" s="1"/>
  <c r="I45" i="151" s="1"/>
  <c r="I46" i="151" s="1"/>
  <c r="I47" i="151" s="1"/>
  <c r="I48" i="151" s="1"/>
  <c r="I49" i="151" s="1"/>
  <c r="I50" i="151" s="1"/>
  <c r="I51" i="151" s="1"/>
  <c r="I52" i="151" s="1"/>
  <c r="I53" i="151" s="1"/>
  <c r="I54" i="151" s="1"/>
  <c r="I55" i="151" s="1"/>
  <c r="I56" i="151" s="1"/>
  <c r="I57" i="151" s="1"/>
  <c r="I58" i="151" s="1"/>
</calcChain>
</file>

<file path=xl/sharedStrings.xml><?xml version="1.0" encoding="utf-8"?>
<sst xmlns="http://schemas.openxmlformats.org/spreadsheetml/2006/main" count="57" uniqueCount="57">
  <si>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</si>
  <si>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</si>
  <si>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</si>
  <si>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</si>
  <si>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</si>
  <si>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</si>
  <si>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</si>
  <si>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</si>
  <si>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</si>
  <si>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</si>
  <si>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</si>
  <si>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</si>
  <si>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</si>
  <si>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</si>
  <si>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</si>
  <si>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</si>
  <si>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</si>
  <si>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</si>
  <si>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</si>
  <si>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</si>
  <si>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</si>
  <si>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</si>
  <si>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</si>
  <si>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</si>
  <si>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</si>
  <si>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</si>
  <si>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</si>
  <si>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</si>
  <si>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</si>
  <si>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</si>
  <si>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</si>
  <si>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</si>
  <si>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</si>
  <si>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</si>
  <si>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</si>
  <si>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</si>
  <si>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</si>
  <si>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</si>
  <si>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</si>
  <si>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</si>
  <si>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</si>
  <si>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</si>
  <si>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</si>
  <si>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</si>
  <si>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</si>
  <si>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</si>
  <si>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</si>
  <si>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</si>
  <si>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</si>
  <si>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</si>
  <si>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</si>
  <si>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</si>
  <si>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</si>
  <si>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</si>
  <si>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</si>
  <si>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>Cuadro V.43.</t>
    </r>
    <r>
      <rPr>
        <b/>
        <sz val="14"/>
        <rFont val="Times New Roman"/>
        <family val="1"/>
      </rPr>
      <t xml:space="preserve"> Reducción por tributación</t>
    </r>
  </si>
  <si>
    <t>conjunta. 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</si>
</sst>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16" fontId="9" fillId="0" borderId="0" xfId="0" quotePrefix="1" applyNumberFormat="1" applyFont="1" applyFill="1" applyBorder="1" applyAlignment="1" applyProtection="1">
      <alignment horizontal="center" vertical="center"/>
    </xf>
    <xf numFmtId="0" fontId="9" fillId="0" borderId="0" xfId="0" quotePrefix="1" applyFont="1" applyFill="1" applyBorder="1" applyAlignment="1" applyProtection="1">
      <alignment horizontal="center" vertical="center"/>
    </xf>
    <xf numFmtId="0" fontId="9" fillId="0" borderId="2" xfId="0" quotePrefix="1" applyFont="1" applyFill="1" applyBorder="1" applyAlignment="1" applyProtection="1">
      <alignment horizontal="center" vertical="center"/>
    </xf>
    <xf numFmtId="166" fontId="9" fillId="0" borderId="7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2"/>
    </xf>
    <xf numFmtId="164" fontId="9" fillId="0" borderId="2" xfId="0" applyNumberFormat="1" applyFont="1" applyBorder="1" applyAlignment="1">
      <alignment horizontal="right" vertical="center" indent="2"/>
    </xf>
    <xf numFmtId="164" fontId="2" fillId="0" borderId="1" xfId="0" applyNumberFormat="1" applyFont="1" applyFill="1" applyBorder="1" applyAlignment="1" applyProtection="1">
      <alignment horizontal="right" vertical="center" indent="2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B1:V6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5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5" width="11.42578125" style="1" customWidth="1"/>
    <col min="246" max="16384" width="11.42578125" style="1"/>
  </cols>
  <sheetData>
    <row r="1" spans="2:22" ht="9.9499999999999993" customHeight="1" x14ac:dyDescent="0.2"/>
    <row r="2" spans="2:22" ht="30" customHeight="1" x14ac:dyDescent="0.2">
      <c r="B2" s="42" t="s">
        <v>51</v>
      </c>
      <c r="C2" s="43"/>
      <c r="D2" s="43"/>
      <c r="E2" s="43"/>
      <c r="F2" s="43"/>
      <c r="G2" s="43"/>
      <c r="H2" s="43"/>
      <c r="I2" s="43"/>
      <c r="J2" s="44"/>
      <c r="K2" s="27"/>
      <c r="L2" s="5"/>
      <c r="M2" s="5"/>
    </row>
    <row r="3" spans="2:22" ht="6.95" customHeight="1" x14ac:dyDescent="0.2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</row>
    <row r="4" spans="2:22" ht="20.100000000000001" customHeight="1" x14ac:dyDescent="0.35">
      <c r="B4" s="4"/>
      <c r="C4" s="45" t="s">
        <v>55</v>
      </c>
      <c r="D4" s="45"/>
      <c r="E4" s="45"/>
      <c r="F4" s="45"/>
      <c r="G4" s="45"/>
      <c r="H4" s="45"/>
      <c r="I4" s="45"/>
      <c r="J4" s="26"/>
      <c r="K4" s="26"/>
      <c r="L4" s="26"/>
      <c r="M4" s="26"/>
      <c r="N4" s="26"/>
      <c r="O4" s="26"/>
      <c r="P4" s="26"/>
      <c r="Q4" s="26"/>
      <c r="R4" s="5"/>
      <c r="S4" s="5"/>
      <c r="T4" s="5"/>
      <c r="U4" s="5"/>
      <c r="V4" s="5"/>
    </row>
    <row r="5" spans="2:22" ht="18" customHeight="1" x14ac:dyDescent="0.3">
      <c r="B5" s="4"/>
      <c r="C5" s="46" t="s">
        <v>56</v>
      </c>
      <c r="D5" s="46"/>
      <c r="E5" s="46"/>
      <c r="F5" s="46"/>
      <c r="G5" s="46"/>
      <c r="H5" s="46"/>
      <c r="I5" s="46"/>
      <c r="J5" s="26"/>
      <c r="K5" s="26"/>
      <c r="L5" s="26"/>
      <c r="M5" s="26"/>
      <c r="N5" s="26"/>
      <c r="O5" s="26"/>
      <c r="P5" s="26"/>
      <c r="Q5" s="26"/>
      <c r="R5" s="5"/>
      <c r="S5" s="5"/>
      <c r="T5" s="5"/>
      <c r="U5" s="5"/>
      <c r="V5" s="5"/>
    </row>
    <row r="6" spans="2:22" ht="14.1" customHeight="1" x14ac:dyDescent="0.2">
      <c r="B6" s="4"/>
      <c r="C6" s="3"/>
      <c r="D6" s="3"/>
      <c r="E6" s="3"/>
      <c r="F6" s="3"/>
      <c r="G6" s="3"/>
      <c r="H6" s="3"/>
      <c r="I6" s="3"/>
      <c r="J6" s="5"/>
      <c r="K6" s="5"/>
      <c r="L6" s="5"/>
      <c r="M6" s="5"/>
    </row>
    <row r="7" spans="2:22" ht="15.95" customHeight="1" x14ac:dyDescent="0.2">
      <c r="B7" s="4"/>
      <c r="C7" s="48" t="s">
        <v>54</v>
      </c>
      <c r="D7" s="7"/>
      <c r="E7" s="49" t="s">
        <v>0</v>
      </c>
      <c r="F7" s="49"/>
      <c r="G7" s="49"/>
      <c r="H7" s="49"/>
      <c r="I7" s="49"/>
      <c r="J7" s="5"/>
      <c r="K7" s="5"/>
      <c r="L7" s="5"/>
      <c r="M7" s="5"/>
    </row>
    <row r="8" spans="2:22" s="5" customFormat="1" ht="3.95" customHeight="1" x14ac:dyDescent="0.2">
      <c r="B8" s="4"/>
      <c r="C8" s="48"/>
      <c r="D8" s="7"/>
      <c r="E8" s="20"/>
      <c r="F8" s="20"/>
      <c r="G8" s="20"/>
      <c r="H8" s="20"/>
      <c r="I8" s="20"/>
    </row>
    <row r="9" spans="2:22" ht="15" customHeight="1" x14ac:dyDescent="0.2">
      <c r="B9" s="4"/>
      <c r="C9" s="48"/>
      <c r="D9" s="7"/>
      <c r="E9" s="28" t="s">
        <v>52</v>
      </c>
      <c r="F9" s="8"/>
      <c r="G9" s="47" t="s">
        <v>48</v>
      </c>
      <c r="H9" s="8"/>
      <c r="I9" s="47" t="s">
        <v>49</v>
      </c>
      <c r="J9" s="5"/>
      <c r="K9" s="5"/>
      <c r="L9" s="5"/>
    </row>
    <row r="10" spans="2:22" ht="15" customHeight="1" x14ac:dyDescent="0.25">
      <c r="B10" s="4"/>
      <c r="C10" s="48"/>
      <c r="D10" s="7"/>
      <c r="E10" s="29" t="s">
        <v>53</v>
      </c>
      <c r="F10" s="8"/>
      <c r="G10" s="47"/>
      <c r="H10" s="8"/>
      <c r="I10" s="47"/>
      <c r="J10" s="5"/>
      <c r="K10" s="5"/>
      <c r="L10" s="5"/>
    </row>
    <row r="11" spans="2:22" s="2" customFormat="1" ht="3.95" customHeight="1" x14ac:dyDescent="0.2">
      <c r="B11" s="4"/>
      <c r="C11" s="7"/>
      <c r="D11" s="7"/>
      <c r="E11" s="8"/>
      <c r="F11" s="8"/>
      <c r="G11" s="8"/>
      <c r="H11" s="8"/>
      <c r="I11" s="21"/>
      <c r="J11" s="4"/>
      <c r="K11" s="4"/>
      <c r="L11" s="4"/>
    </row>
    <row r="12" spans="2:22" ht="15" customHeight="1" x14ac:dyDescent="0.2">
      <c r="B12" s="2"/>
      <c r="C12" s="33" t="s">
        <v>1</v>
      </c>
      <c r="D12" s="9"/>
      <c r="E12" s="39">
        <v>5.6271233499999695</v>
      </c>
      <c r="F12" s="10"/>
      <c r="G12" s="22">
        <f>E12/$E$59*100</f>
        <v>4.9494380358069037E-2</v>
      </c>
      <c r="H12" s="23"/>
      <c r="I12" s="22">
        <f>G12</f>
        <v>4.9494380358069037E-2</v>
      </c>
    </row>
    <row r="13" spans="2:22" ht="15" customHeight="1" x14ac:dyDescent="0.2">
      <c r="B13" s="2"/>
      <c r="C13" s="33" t="s">
        <v>2</v>
      </c>
      <c r="D13" s="9"/>
      <c r="E13" s="39">
        <v>74.897050759999701</v>
      </c>
      <c r="F13" s="10"/>
      <c r="G13" s="22">
        <f t="shared" ref="G13:G21" si="0">E13/$E$59*100</f>
        <v>0.65877054534677093</v>
      </c>
      <c r="H13" s="23"/>
      <c r="I13" s="22">
        <f>I12+G13</f>
        <v>0.70826492570484001</v>
      </c>
    </row>
    <row r="14" spans="2:22" ht="15" customHeight="1" x14ac:dyDescent="0.2">
      <c r="B14" s="2"/>
      <c r="C14" s="33" t="s">
        <v>3</v>
      </c>
      <c r="D14" s="9"/>
      <c r="E14" s="39">
        <v>194.16712569000811</v>
      </c>
      <c r="F14" s="10"/>
      <c r="G14" s="22">
        <f t="shared" si="0"/>
        <v>1.7078320438691488</v>
      </c>
      <c r="H14" s="23"/>
      <c r="I14" s="22">
        <f t="shared" ref="I14:I21" si="1">I13+G14</f>
        <v>2.4160969695739887</v>
      </c>
    </row>
    <row r="15" spans="2:22" ht="15" customHeight="1" x14ac:dyDescent="0.2">
      <c r="B15" s="2"/>
      <c r="C15" s="33" t="s">
        <v>4</v>
      </c>
      <c r="D15" s="9"/>
      <c r="E15" s="39">
        <v>311.42177643998485</v>
      </c>
      <c r="F15" s="10"/>
      <c r="G15" s="22">
        <f t="shared" si="0"/>
        <v>2.7391665147888107</v>
      </c>
      <c r="H15" s="23"/>
      <c r="I15" s="22">
        <f t="shared" si="1"/>
        <v>5.1552634843627994</v>
      </c>
    </row>
    <row r="16" spans="2:22" ht="15" customHeight="1" x14ac:dyDescent="0.2">
      <c r="B16" s="2"/>
      <c r="C16" s="34" t="s">
        <v>5</v>
      </c>
      <c r="D16" s="11"/>
      <c r="E16" s="40">
        <v>440.80995758999796</v>
      </c>
      <c r="F16" s="12"/>
      <c r="G16" s="22">
        <f t="shared" si="0"/>
        <v>3.8772236451123399</v>
      </c>
      <c r="H16" s="25"/>
      <c r="I16" s="24">
        <f t="shared" si="1"/>
        <v>9.0324871294751397</v>
      </c>
    </row>
    <row r="17" spans="3:9" ht="15" customHeight="1" x14ac:dyDescent="0.2">
      <c r="C17" s="33" t="s">
        <v>6</v>
      </c>
      <c r="D17" s="13"/>
      <c r="E17" s="39">
        <v>379.12900461999902</v>
      </c>
      <c r="F17" s="10"/>
      <c r="G17" s="38">
        <f t="shared" si="0"/>
        <v>3.3346976762893332</v>
      </c>
      <c r="H17" s="23"/>
      <c r="I17" s="22">
        <f t="shared" si="1"/>
        <v>12.367184805764474</v>
      </c>
    </row>
    <row r="18" spans="3:9" ht="15" customHeight="1" x14ac:dyDescent="0.2">
      <c r="C18" s="33" t="s">
        <v>7</v>
      </c>
      <c r="D18" s="9"/>
      <c r="E18" s="39">
        <v>336.63803147999897</v>
      </c>
      <c r="F18" s="10"/>
      <c r="G18" s="22">
        <f t="shared" si="0"/>
        <v>2.9609606430722328</v>
      </c>
      <c r="H18" s="23"/>
      <c r="I18" s="22">
        <f t="shared" si="1"/>
        <v>15.328145448836707</v>
      </c>
    </row>
    <row r="19" spans="3:9" ht="15" customHeight="1" x14ac:dyDescent="0.2">
      <c r="C19" s="33" t="s">
        <v>8</v>
      </c>
      <c r="D19" s="9"/>
      <c r="E19" s="39">
        <v>334.07851283000002</v>
      </c>
      <c r="F19" s="10"/>
      <c r="G19" s="22">
        <f t="shared" si="0"/>
        <v>2.9384479342302239</v>
      </c>
      <c r="H19" s="23"/>
      <c r="I19" s="22">
        <f t="shared" si="1"/>
        <v>18.266593383066933</v>
      </c>
    </row>
    <row r="20" spans="3:9" ht="15" customHeight="1" x14ac:dyDescent="0.2">
      <c r="C20" s="33" t="s">
        <v>9</v>
      </c>
      <c r="D20" s="9"/>
      <c r="E20" s="39">
        <v>341.19604406000002</v>
      </c>
      <c r="F20" s="10"/>
      <c r="G20" s="22">
        <f t="shared" si="0"/>
        <v>3.0010514664431898</v>
      </c>
      <c r="H20" s="23"/>
      <c r="I20" s="22">
        <f t="shared" si="1"/>
        <v>21.267644849510123</v>
      </c>
    </row>
    <row r="21" spans="3:9" ht="15" customHeight="1" x14ac:dyDescent="0.2">
      <c r="C21" s="34" t="s">
        <v>10</v>
      </c>
      <c r="D21" s="11"/>
      <c r="E21" s="40">
        <v>500.81693297999999</v>
      </c>
      <c r="F21" s="12"/>
      <c r="G21" s="24">
        <f t="shared" si="0"/>
        <v>4.4050258416094303</v>
      </c>
      <c r="H21" s="25"/>
      <c r="I21" s="24">
        <f t="shared" si="1"/>
        <v>25.672670691119553</v>
      </c>
    </row>
    <row r="22" spans="3:9" ht="15" customHeight="1" x14ac:dyDescent="0.2">
      <c r="C22" s="33" t="s">
        <v>11</v>
      </c>
      <c r="D22" s="13"/>
      <c r="E22" s="39">
        <v>652.90673706999905</v>
      </c>
      <c r="F22" s="10"/>
      <c r="G22" s="38">
        <f t="shared" ref="G22:G59" si="2">E22/$E$59*100</f>
        <v>5.7427591991365325</v>
      </c>
      <c r="H22" s="23"/>
      <c r="I22" s="22">
        <f t="shared" ref="I22:I58" si="3">I21+G22</f>
        <v>31.415429890256085</v>
      </c>
    </row>
    <row r="23" spans="3:9" ht="15" customHeight="1" x14ac:dyDescent="0.2">
      <c r="C23" s="33" t="s">
        <v>12</v>
      </c>
      <c r="D23" s="9"/>
      <c r="E23" s="39">
        <v>700.42462286999989</v>
      </c>
      <c r="F23" s="10"/>
      <c r="G23" s="22">
        <f t="shared" si="2"/>
        <v>6.1607113511178007</v>
      </c>
      <c r="H23" s="23"/>
      <c r="I23" s="22">
        <f t="shared" si="3"/>
        <v>37.57614124137389</v>
      </c>
    </row>
    <row r="24" spans="3:9" ht="15" customHeight="1" x14ac:dyDescent="0.2">
      <c r="C24" s="33" t="s">
        <v>13</v>
      </c>
      <c r="D24" s="9"/>
      <c r="E24" s="39">
        <v>679.94925964999993</v>
      </c>
      <c r="F24" s="10"/>
      <c r="G24" s="22">
        <f t="shared" si="2"/>
        <v>5.9806165936107876</v>
      </c>
      <c r="H24" s="23"/>
      <c r="I24" s="22">
        <f t="shared" si="3"/>
        <v>43.55675783498468</v>
      </c>
    </row>
    <row r="25" spans="3:9" ht="15" customHeight="1" x14ac:dyDescent="0.2">
      <c r="C25" s="33" t="s">
        <v>14</v>
      </c>
      <c r="D25" s="9"/>
      <c r="E25" s="39">
        <v>646.26076810000006</v>
      </c>
      <c r="F25" s="10"/>
      <c r="G25" s="22">
        <f t="shared" si="2"/>
        <v>5.6843033780020882</v>
      </c>
      <c r="H25" s="23"/>
      <c r="I25" s="22">
        <f t="shared" si="3"/>
        <v>49.241061212986764</v>
      </c>
    </row>
    <row r="26" spans="3:9" ht="15" customHeight="1" x14ac:dyDescent="0.2">
      <c r="C26" s="34" t="s">
        <v>15</v>
      </c>
      <c r="D26" s="11"/>
      <c r="E26" s="40">
        <v>583.26649803999999</v>
      </c>
      <c r="F26" s="12"/>
      <c r="G26" s="24">
        <f t="shared" si="2"/>
        <v>5.1302258913714489</v>
      </c>
      <c r="H26" s="25"/>
      <c r="I26" s="24">
        <f t="shared" si="3"/>
        <v>54.371287104358217</v>
      </c>
    </row>
    <row r="27" spans="3:9" ht="15" customHeight="1" x14ac:dyDescent="0.2">
      <c r="C27" s="33" t="s">
        <v>16</v>
      </c>
      <c r="D27" s="13"/>
      <c r="E27" s="39">
        <v>513.73642959999995</v>
      </c>
      <c r="F27" s="10"/>
      <c r="G27" s="22">
        <f t="shared" si="2"/>
        <v>4.5186616089407199</v>
      </c>
      <c r="H27" s="23"/>
      <c r="I27" s="22">
        <f t="shared" si="3"/>
        <v>58.889948713298935</v>
      </c>
    </row>
    <row r="28" spans="3:9" ht="15" customHeight="1" x14ac:dyDescent="0.2">
      <c r="C28" s="33" t="s">
        <v>17</v>
      </c>
      <c r="D28" s="9"/>
      <c r="E28" s="39">
        <v>448.02777768999999</v>
      </c>
      <c r="F28" s="10"/>
      <c r="G28" s="22">
        <f t="shared" si="2"/>
        <v>3.9407092862056023</v>
      </c>
      <c r="H28" s="23"/>
      <c r="I28" s="22">
        <f t="shared" si="3"/>
        <v>62.830657999504538</v>
      </c>
    </row>
    <row r="29" spans="3:9" ht="15" customHeight="1" x14ac:dyDescent="0.2">
      <c r="C29" s="33" t="s">
        <v>18</v>
      </c>
      <c r="D29" s="9"/>
      <c r="E29" s="39">
        <v>399.85362598</v>
      </c>
      <c r="F29" s="10"/>
      <c r="G29" s="22">
        <f t="shared" si="2"/>
        <v>3.5169848288126295</v>
      </c>
      <c r="H29" s="23"/>
      <c r="I29" s="22">
        <f t="shared" si="3"/>
        <v>66.347642828317163</v>
      </c>
    </row>
    <row r="30" spans="3:9" ht="15" customHeight="1" x14ac:dyDescent="0.2">
      <c r="C30" s="33" t="s">
        <v>19</v>
      </c>
      <c r="D30" s="9"/>
      <c r="E30" s="39">
        <v>360.61668982999998</v>
      </c>
      <c r="F30" s="10"/>
      <c r="G30" s="22">
        <f t="shared" si="2"/>
        <v>3.1718692660103005</v>
      </c>
      <c r="H30" s="23"/>
      <c r="I30" s="22">
        <f t="shared" si="3"/>
        <v>69.519512094327467</v>
      </c>
    </row>
    <row r="31" spans="3:9" ht="15" customHeight="1" x14ac:dyDescent="0.2">
      <c r="C31" s="34" t="s">
        <v>20</v>
      </c>
      <c r="D31" s="11"/>
      <c r="E31" s="40">
        <v>322.47706030000001</v>
      </c>
      <c r="F31" s="12"/>
      <c r="G31" s="24">
        <f t="shared" si="2"/>
        <v>2.8364052618893187</v>
      </c>
      <c r="H31" s="25"/>
      <c r="I31" s="24">
        <f t="shared" si="3"/>
        <v>72.355917356216793</v>
      </c>
    </row>
    <row r="32" spans="3:9" ht="15" customHeight="1" x14ac:dyDescent="0.2">
      <c r="C32" s="33" t="s">
        <v>21</v>
      </c>
      <c r="D32" s="13"/>
      <c r="E32" s="39">
        <v>299.97039081000003</v>
      </c>
      <c r="F32" s="10"/>
      <c r="G32" s="22">
        <f t="shared" si="2"/>
        <v>2.6384437829870637</v>
      </c>
      <c r="H32" s="23"/>
      <c r="I32" s="22">
        <f t="shared" si="3"/>
        <v>74.99436113920386</v>
      </c>
    </row>
    <row r="33" spans="3:9" ht="15" customHeight="1" x14ac:dyDescent="0.2">
      <c r="C33" s="33" t="s">
        <v>22</v>
      </c>
      <c r="D33" s="9"/>
      <c r="E33" s="39">
        <v>542.59842769000011</v>
      </c>
      <c r="F33" s="10"/>
      <c r="G33" s="22">
        <f t="shared" si="2"/>
        <v>4.7725225290785973</v>
      </c>
      <c r="H33" s="23"/>
      <c r="I33" s="22">
        <f t="shared" si="3"/>
        <v>79.76688366828246</v>
      </c>
    </row>
    <row r="34" spans="3:9" ht="15" customHeight="1" x14ac:dyDescent="0.2">
      <c r="C34" s="33" t="s">
        <v>23</v>
      </c>
      <c r="D34" s="9"/>
      <c r="E34" s="39">
        <v>575.95960208000008</v>
      </c>
      <c r="F34" s="10"/>
      <c r="G34" s="22">
        <f t="shared" si="2"/>
        <v>5.0659567674537946</v>
      </c>
      <c r="H34" s="23"/>
      <c r="I34" s="22">
        <f t="shared" si="3"/>
        <v>84.832840435736259</v>
      </c>
    </row>
    <row r="35" spans="3:9" ht="15" customHeight="1" x14ac:dyDescent="0.2">
      <c r="C35" s="33" t="s">
        <v>24</v>
      </c>
      <c r="D35" s="9"/>
      <c r="E35" s="39">
        <v>358.30471130999996</v>
      </c>
      <c r="F35" s="10"/>
      <c r="G35" s="22">
        <f t="shared" si="2"/>
        <v>3.1515338411171232</v>
      </c>
      <c r="H35" s="23"/>
      <c r="I35" s="22">
        <f t="shared" si="3"/>
        <v>87.984374276853387</v>
      </c>
    </row>
    <row r="36" spans="3:9" ht="15" customHeight="1" x14ac:dyDescent="0.2">
      <c r="C36" s="34" t="s">
        <v>25</v>
      </c>
      <c r="D36" s="11"/>
      <c r="E36" s="40">
        <v>244.19837530999999</v>
      </c>
      <c r="F36" s="12"/>
      <c r="G36" s="24">
        <f t="shared" si="2"/>
        <v>2.1478909415439951</v>
      </c>
      <c r="H36" s="25"/>
      <c r="I36" s="24">
        <f t="shared" si="3"/>
        <v>90.132265218397379</v>
      </c>
    </row>
    <row r="37" spans="3:9" ht="15" customHeight="1" x14ac:dyDescent="0.2">
      <c r="C37" s="33" t="s">
        <v>26</v>
      </c>
      <c r="D37" s="13"/>
      <c r="E37" s="39">
        <v>174.72457555000003</v>
      </c>
      <c r="F37" s="10"/>
      <c r="G37" s="22">
        <f t="shared" si="2"/>
        <v>1.5368215804570764</v>
      </c>
      <c r="H37" s="23"/>
      <c r="I37" s="22">
        <f t="shared" si="3"/>
        <v>91.669086798854451</v>
      </c>
    </row>
    <row r="38" spans="3:9" ht="15" customHeight="1" x14ac:dyDescent="0.2">
      <c r="C38" s="33" t="s">
        <v>27</v>
      </c>
      <c r="D38" s="9"/>
      <c r="E38" s="39">
        <v>133.72704368000001</v>
      </c>
      <c r="F38" s="10"/>
      <c r="G38" s="22">
        <f t="shared" si="2"/>
        <v>1.1762203798248119</v>
      </c>
      <c r="H38" s="23"/>
      <c r="I38" s="22">
        <f t="shared" si="3"/>
        <v>92.845307178679263</v>
      </c>
    </row>
    <row r="39" spans="3:9" ht="15" customHeight="1" x14ac:dyDescent="0.2">
      <c r="C39" s="33" t="s">
        <v>28</v>
      </c>
      <c r="D39" s="9"/>
      <c r="E39" s="39">
        <v>106.43615839</v>
      </c>
      <c r="F39" s="10"/>
      <c r="G39" s="22">
        <f t="shared" si="2"/>
        <v>0.93617846625067658</v>
      </c>
      <c r="H39" s="23"/>
      <c r="I39" s="22">
        <f t="shared" si="3"/>
        <v>93.781485644929944</v>
      </c>
    </row>
    <row r="40" spans="3:9" ht="15" customHeight="1" x14ac:dyDescent="0.2">
      <c r="C40" s="33" t="s">
        <v>29</v>
      </c>
      <c r="D40" s="9"/>
      <c r="E40" s="39">
        <v>88.099448809999984</v>
      </c>
      <c r="F40" s="10"/>
      <c r="G40" s="22">
        <f t="shared" si="2"/>
        <v>0.77489462333154568</v>
      </c>
      <c r="H40" s="23"/>
      <c r="I40" s="22">
        <f t="shared" si="3"/>
        <v>94.556380268261492</v>
      </c>
    </row>
    <row r="41" spans="3:9" ht="15" customHeight="1" x14ac:dyDescent="0.2">
      <c r="C41" s="34" t="s">
        <v>30</v>
      </c>
      <c r="D41" s="11"/>
      <c r="E41" s="40">
        <v>74.673482229999991</v>
      </c>
      <c r="F41" s="12"/>
      <c r="G41" s="24">
        <f t="shared" si="2"/>
        <v>0.65680410793787725</v>
      </c>
      <c r="H41" s="25"/>
      <c r="I41" s="24">
        <f t="shared" si="3"/>
        <v>95.213184376199365</v>
      </c>
    </row>
    <row r="42" spans="3:9" ht="15" customHeight="1" x14ac:dyDescent="0.2">
      <c r="C42" s="33" t="s">
        <v>31</v>
      </c>
      <c r="D42" s="13"/>
      <c r="E42" s="39">
        <v>61.428249999999991</v>
      </c>
      <c r="F42" s="10"/>
      <c r="G42" s="22">
        <f t="shared" si="2"/>
        <v>0.54030327418192647</v>
      </c>
      <c r="H42" s="23"/>
      <c r="I42" s="22">
        <f t="shared" si="3"/>
        <v>95.753487650381288</v>
      </c>
    </row>
    <row r="43" spans="3:9" ht="15" customHeight="1" x14ac:dyDescent="0.2">
      <c r="C43" s="33" t="s">
        <v>32</v>
      </c>
      <c r="D43" s="9"/>
      <c r="E43" s="39">
        <v>95.913247700000014</v>
      </c>
      <c r="F43" s="10"/>
      <c r="G43" s="22">
        <f t="shared" si="2"/>
        <v>0.84362230357746049</v>
      </c>
      <c r="H43" s="23"/>
      <c r="I43" s="22">
        <f t="shared" si="3"/>
        <v>96.59710995395875</v>
      </c>
    </row>
    <row r="44" spans="3:9" ht="15" customHeight="1" x14ac:dyDescent="0.2">
      <c r="C44" s="33" t="s">
        <v>33</v>
      </c>
      <c r="D44" s="9"/>
      <c r="E44" s="39">
        <v>71.725622270000002</v>
      </c>
      <c r="F44" s="10"/>
      <c r="G44" s="22">
        <f t="shared" si="2"/>
        <v>0.63087567292275304</v>
      </c>
      <c r="H44" s="23"/>
      <c r="I44" s="22">
        <f t="shared" si="3"/>
        <v>97.227985626881505</v>
      </c>
    </row>
    <row r="45" spans="3:9" ht="15" customHeight="1" x14ac:dyDescent="0.2">
      <c r="C45" s="33" t="s">
        <v>34</v>
      </c>
      <c r="D45" s="9"/>
      <c r="E45" s="39">
        <v>54.63955</v>
      </c>
      <c r="F45" s="10"/>
      <c r="G45" s="22">
        <f t="shared" si="2"/>
        <v>0.4805920364787713</v>
      </c>
      <c r="H45" s="23"/>
      <c r="I45" s="22">
        <f t="shared" si="3"/>
        <v>97.708577663360273</v>
      </c>
    </row>
    <row r="46" spans="3:9" ht="15" customHeight="1" x14ac:dyDescent="0.2">
      <c r="C46" s="34" t="s">
        <v>35</v>
      </c>
      <c r="D46" s="11"/>
      <c r="E46" s="40">
        <v>42.508813149999995</v>
      </c>
      <c r="F46" s="12"/>
      <c r="G46" s="24">
        <f t="shared" si="2"/>
        <v>0.37389394824909927</v>
      </c>
      <c r="H46" s="25"/>
      <c r="I46" s="24">
        <f t="shared" si="3"/>
        <v>98.082471611609378</v>
      </c>
    </row>
    <row r="47" spans="3:9" ht="15" customHeight="1" x14ac:dyDescent="0.2">
      <c r="C47" s="33" t="s">
        <v>36</v>
      </c>
      <c r="D47" s="13"/>
      <c r="E47" s="39">
        <v>33.014149999999994</v>
      </c>
      <c r="F47" s="10"/>
      <c r="G47" s="22">
        <f t="shared" si="2"/>
        <v>0.29038192263874107</v>
      </c>
      <c r="H47" s="23"/>
      <c r="I47" s="22">
        <f t="shared" si="3"/>
        <v>98.372853534248122</v>
      </c>
    </row>
    <row r="48" spans="3:9" ht="15" customHeight="1" x14ac:dyDescent="0.2">
      <c r="C48" s="33" t="s">
        <v>37</v>
      </c>
      <c r="D48" s="9"/>
      <c r="E48" s="39">
        <v>25.489006370000002</v>
      </c>
      <c r="F48" s="10"/>
      <c r="G48" s="22">
        <f t="shared" si="2"/>
        <v>0.22419316189790497</v>
      </c>
      <c r="H48" s="23"/>
      <c r="I48" s="22">
        <f t="shared" si="3"/>
        <v>98.597046696146023</v>
      </c>
    </row>
    <row r="49" spans="3:9" ht="15" customHeight="1" x14ac:dyDescent="0.2">
      <c r="C49" s="33" t="s">
        <v>38</v>
      </c>
      <c r="D49" s="9"/>
      <c r="E49" s="39">
        <v>63.285009939999995</v>
      </c>
      <c r="F49" s="10"/>
      <c r="G49" s="22">
        <f t="shared" si="2"/>
        <v>0.55663474178765893</v>
      </c>
      <c r="H49" s="23"/>
      <c r="I49" s="22">
        <f t="shared" si="3"/>
        <v>99.153681437933685</v>
      </c>
    </row>
    <row r="50" spans="3:9" ht="15" customHeight="1" x14ac:dyDescent="0.2">
      <c r="C50" s="33" t="s">
        <v>39</v>
      </c>
      <c r="D50" s="9"/>
      <c r="E50" s="39">
        <v>29.755749999999999</v>
      </c>
      <c r="F50" s="10"/>
      <c r="G50" s="22">
        <f t="shared" si="2"/>
        <v>0.2617220765810333</v>
      </c>
      <c r="H50" s="23"/>
      <c r="I50" s="22">
        <f t="shared" si="3"/>
        <v>99.415403514514722</v>
      </c>
    </row>
    <row r="51" spans="3:9" ht="15" customHeight="1" x14ac:dyDescent="0.2">
      <c r="C51" s="34" t="s">
        <v>40</v>
      </c>
      <c r="D51" s="11"/>
      <c r="E51" s="40">
        <v>17.204800890000001</v>
      </c>
      <c r="F51" s="12"/>
      <c r="G51" s="24">
        <f t="shared" si="2"/>
        <v>0.15132793547781556</v>
      </c>
      <c r="H51" s="25"/>
      <c r="I51" s="24">
        <f t="shared" si="3"/>
        <v>99.566731449992531</v>
      </c>
    </row>
    <row r="52" spans="3:9" ht="15" customHeight="1" x14ac:dyDescent="0.2">
      <c r="C52" s="33" t="s">
        <v>41</v>
      </c>
      <c r="D52" s="13"/>
      <c r="E52" s="39">
        <v>11.402197060000001</v>
      </c>
      <c r="F52" s="10"/>
      <c r="G52" s="22">
        <f t="shared" si="2"/>
        <v>0.10029008484509223</v>
      </c>
      <c r="H52" s="23"/>
      <c r="I52" s="22">
        <f t="shared" si="3"/>
        <v>99.66702153483763</v>
      </c>
    </row>
    <row r="53" spans="3:9" ht="15" customHeight="1" x14ac:dyDescent="0.2">
      <c r="C53" s="35" t="s">
        <v>42</v>
      </c>
      <c r="D53" s="14"/>
      <c r="E53" s="39">
        <v>7.8864492699999991</v>
      </c>
      <c r="F53" s="10"/>
      <c r="G53" s="22">
        <f t="shared" si="2"/>
        <v>6.9366689792573669E-2</v>
      </c>
      <c r="H53" s="23"/>
      <c r="I53" s="22">
        <f t="shared" si="3"/>
        <v>99.736388224630204</v>
      </c>
    </row>
    <row r="54" spans="3:9" ht="15" customHeight="1" x14ac:dyDescent="0.2">
      <c r="C54" s="36" t="s">
        <v>43</v>
      </c>
      <c r="D54" s="15"/>
      <c r="E54" s="39">
        <v>5.1959381600000007</v>
      </c>
      <c r="F54" s="10"/>
      <c r="G54" s="22">
        <f t="shared" si="2"/>
        <v>4.5701813095681797E-2</v>
      </c>
      <c r="H54" s="23"/>
      <c r="I54" s="22">
        <f t="shared" si="3"/>
        <v>99.782090037725879</v>
      </c>
    </row>
    <row r="55" spans="3:9" ht="15" customHeight="1" x14ac:dyDescent="0.2">
      <c r="C55" s="36" t="s">
        <v>44</v>
      </c>
      <c r="D55" s="15"/>
      <c r="E55" s="39">
        <v>12.820954680000002</v>
      </c>
      <c r="F55" s="10"/>
      <c r="G55" s="22">
        <f t="shared" si="2"/>
        <v>0.11276902388953119</v>
      </c>
      <c r="H55" s="23"/>
      <c r="I55" s="22">
        <f t="shared" si="3"/>
        <v>99.894859061615406</v>
      </c>
    </row>
    <row r="56" spans="3:9" ht="15" customHeight="1" x14ac:dyDescent="0.2">
      <c r="C56" s="37" t="s">
        <v>45</v>
      </c>
      <c r="D56" s="16"/>
      <c r="E56" s="40">
        <v>4.5271511100000001</v>
      </c>
      <c r="F56" s="12"/>
      <c r="G56" s="24">
        <f t="shared" si="2"/>
        <v>3.9819375734280939E-2</v>
      </c>
      <c r="H56" s="25"/>
      <c r="I56" s="24">
        <f t="shared" si="3"/>
        <v>99.934678437349689</v>
      </c>
    </row>
    <row r="57" spans="3:9" ht="15" customHeight="1" x14ac:dyDescent="0.2">
      <c r="C57" s="36" t="s">
        <v>46</v>
      </c>
      <c r="D57" s="17"/>
      <c r="E57" s="39">
        <v>2.2086999999999999</v>
      </c>
      <c r="F57" s="10"/>
      <c r="G57" s="22">
        <f t="shared" si="2"/>
        <v>1.9427020006033396E-2</v>
      </c>
      <c r="H57" s="23"/>
      <c r="I57" s="22">
        <f t="shared" si="3"/>
        <v>99.954105457355723</v>
      </c>
    </row>
    <row r="58" spans="3:9" ht="15" customHeight="1" x14ac:dyDescent="0.2">
      <c r="C58" s="36" t="s">
        <v>47</v>
      </c>
      <c r="D58" s="15"/>
      <c r="E58" s="39">
        <v>5.2178499999999994</v>
      </c>
      <c r="F58" s="10"/>
      <c r="G58" s="22">
        <f t="shared" si="2"/>
        <v>4.5894542644307222E-2</v>
      </c>
      <c r="H58" s="23"/>
      <c r="I58" s="22">
        <f t="shared" si="3"/>
        <v>100.00000000000003</v>
      </c>
    </row>
    <row r="59" spans="3:9" ht="15.95" customHeight="1" x14ac:dyDescent="0.2">
      <c r="C59" s="18" t="s">
        <v>50</v>
      </c>
      <c r="D59" s="18"/>
      <c r="E59" s="41">
        <v>11369.216685389987</v>
      </c>
      <c r="F59" s="19"/>
      <c r="G59" s="30">
        <f t="shared" si="2"/>
        <v>100</v>
      </c>
      <c r="H59" s="31"/>
      <c r="I59" s="32"/>
    </row>
    <row r="60" spans="3:9" x14ac:dyDescent="0.2">
      <c r="C60"/>
      <c r="D60" s="6"/>
      <c r="E60" s="6"/>
      <c r="F60"/>
      <c r="G60"/>
      <c r="H60"/>
      <c r="I60"/>
    </row>
  </sheetData>
  <mergeCells count="7">
    <mergeCell ref="B2:J2"/>
    <mergeCell ref="E7:I7"/>
    <mergeCell ref="G9:G10"/>
    <mergeCell ref="I9:I10"/>
    <mergeCell ref="C4:I4"/>
    <mergeCell ref="C5:I5"/>
    <mergeCell ref="C7:C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C_V.43</vt:lpstr>
      <vt:lpstr>C_V.43!Área_de_impresión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2021-01-14T08:47:36Z</cp:lastPrinted>
  <dcterms:created xsi:type="dcterms:W3CDTF">1996-11-27T10:00:04Z</dcterms:created>
  <dcterms:modified xsi:type="dcterms:W3CDTF">2021-01-14T08:48:15Z</dcterms:modified>
</cp:coreProperties>
</file>