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5" yWindow="-15" windowWidth="12120" windowHeight="6390" tabRatio="913" autoFilterDateGrouping="0"/>
  </bookViews>
  <sheets>
    <sheet name="C_V.44" sheetId="153" r:id="rId1"/>
  </sheets>
  <definedNames>
    <definedName name="_xlnm.Print_Area" localSheetId="0">'C_V.44'!$B$2:$P$61</definedName>
  </definedNames>
  <calcPr calcId="162913"/>
</workbook>
</file>

<file path=xl/calcChain.xml><?xml version="1.0" encoding="utf-8"?>
<calcChain xmlns="http://schemas.openxmlformats.org/spreadsheetml/2006/main">
  <c r="P21" i="153" l="1"/>
  <c r="L21" i="153"/>
  <c r="F21" i="153"/>
  <c r="P20" i="153"/>
  <c r="L20" i="153"/>
  <c r="F20" i="153"/>
  <c r="P19" i="153"/>
  <c r="L19" i="153"/>
  <c r="F19" i="153"/>
  <c r="P18" i="153"/>
  <c r="L18" i="153"/>
  <c r="F18" i="153"/>
  <c r="P17" i="153"/>
  <c r="L17" i="153"/>
  <c r="F17" i="153"/>
  <c r="P16" i="153"/>
  <c r="L16" i="153"/>
  <c r="F16" i="153"/>
  <c r="P15" i="153"/>
  <c r="L15" i="153"/>
  <c r="F15" i="153"/>
  <c r="P14" i="153"/>
  <c r="L14" i="153"/>
  <c r="F14" i="153"/>
  <c r="P13" i="153"/>
  <c r="L13" i="153"/>
  <c r="F13" i="153"/>
  <c r="L12" i="153"/>
  <c r="N12" i="153" s="1"/>
  <c r="F12" i="153"/>
  <c r="H12" i="153" s="1"/>
  <c r="H13" i="153" s="1"/>
  <c r="H14" i="153" s="1"/>
  <c r="H15" i="153" s="1"/>
  <c r="H16" i="153" s="1"/>
  <c r="H17" i="153" s="1"/>
  <c r="H18" i="153" s="1"/>
  <c r="H19" i="153" s="1"/>
  <c r="H20" i="153" s="1"/>
  <c r="H21" i="153" s="1"/>
  <c r="P59" i="153"/>
  <c r="L59" i="153"/>
  <c r="F59" i="153"/>
  <c r="P58" i="153"/>
  <c r="L58" i="153"/>
  <c r="F58" i="153"/>
  <c r="P57" i="153"/>
  <c r="L57" i="153"/>
  <c r="F57" i="153"/>
  <c r="P56" i="153"/>
  <c r="L56" i="153"/>
  <c r="F56" i="153"/>
  <c r="P55" i="153"/>
  <c r="L55" i="153"/>
  <c r="F55" i="153"/>
  <c r="P54" i="153"/>
  <c r="L54" i="153"/>
  <c r="F54" i="153"/>
  <c r="P53" i="153"/>
  <c r="L53" i="153"/>
  <c r="F53" i="153"/>
  <c r="P52" i="153"/>
  <c r="L52" i="153"/>
  <c r="F52" i="153"/>
  <c r="P51" i="153"/>
  <c r="L51" i="153"/>
  <c r="F51" i="153"/>
  <c r="P50" i="153"/>
  <c r="L50" i="153"/>
  <c r="F50" i="153"/>
  <c r="P49" i="153"/>
  <c r="L49" i="153"/>
  <c r="F49" i="153"/>
  <c r="P48" i="153"/>
  <c r="L48" i="153"/>
  <c r="F48" i="153"/>
  <c r="P47" i="153"/>
  <c r="L47" i="153"/>
  <c r="F47" i="153"/>
  <c r="P46" i="153"/>
  <c r="L46" i="153"/>
  <c r="F46" i="153"/>
  <c r="P45" i="153"/>
  <c r="L45" i="153"/>
  <c r="F45" i="153"/>
  <c r="P44" i="153"/>
  <c r="L44" i="153"/>
  <c r="F44" i="153"/>
  <c r="P43" i="153"/>
  <c r="L43" i="153"/>
  <c r="F43" i="153"/>
  <c r="P42" i="153"/>
  <c r="L42" i="153"/>
  <c r="F42" i="153"/>
  <c r="P41" i="153"/>
  <c r="L41" i="153"/>
  <c r="F41" i="153"/>
  <c r="P40" i="153"/>
  <c r="L40" i="153"/>
  <c r="F40" i="153"/>
  <c r="P39" i="153"/>
  <c r="L39" i="153"/>
  <c r="F39" i="153"/>
  <c r="P38" i="153"/>
  <c r="L38" i="153"/>
  <c r="F38" i="153"/>
  <c r="P37" i="153"/>
  <c r="L37" i="153"/>
  <c r="F37" i="153"/>
  <c r="P36" i="153"/>
  <c r="L36" i="153"/>
  <c r="F36" i="153"/>
  <c r="P35" i="153"/>
  <c r="L35" i="153"/>
  <c r="F35" i="153"/>
  <c r="P34" i="153"/>
  <c r="L34" i="153"/>
  <c r="F34" i="153"/>
  <c r="P33" i="153"/>
  <c r="L33" i="153"/>
  <c r="F33" i="153"/>
  <c r="P32" i="153"/>
  <c r="L32" i="153"/>
  <c r="F32" i="153"/>
  <c r="P31" i="153"/>
  <c r="L31" i="153"/>
  <c r="F31" i="153"/>
  <c r="P30" i="153"/>
  <c r="L30" i="153"/>
  <c r="F30" i="153"/>
  <c r="P29" i="153"/>
  <c r="L29" i="153"/>
  <c r="F29" i="153"/>
  <c r="P28" i="153"/>
  <c r="L28" i="153"/>
  <c r="F28" i="153"/>
  <c r="P27" i="153"/>
  <c r="L27" i="153"/>
  <c r="F27" i="153"/>
  <c r="P26" i="153"/>
  <c r="L26" i="153"/>
  <c r="F26" i="153"/>
  <c r="P25" i="153"/>
  <c r="L25" i="153"/>
  <c r="F25" i="153"/>
  <c r="P24" i="153"/>
  <c r="L24" i="153"/>
  <c r="F24" i="153"/>
  <c r="P23" i="153"/>
  <c r="L23" i="153"/>
  <c r="F23" i="153"/>
  <c r="P22" i="153"/>
  <c r="L22" i="153"/>
  <c r="F22" i="153"/>
  <c r="N13" i="153" l="1"/>
  <c r="N14" i="153" s="1"/>
  <c r="N15" i="153" s="1"/>
  <c r="N16" i="153" s="1"/>
  <c r="N17" i="153" s="1"/>
  <c r="N18" i="153" s="1"/>
  <c r="N19" i="153" s="1"/>
  <c r="N20" i="153" s="1"/>
  <c r="N21" i="153" s="1"/>
  <c r="N22" i="153" s="1"/>
  <c r="N23" i="153" s="1"/>
  <c r="N24" i="153" s="1"/>
  <c r="N25" i="153" s="1"/>
  <c r="N26" i="153" s="1"/>
  <c r="N27" i="153" s="1"/>
  <c r="N28" i="153" s="1"/>
  <c r="N29" i="153" s="1"/>
  <c r="N30" i="153" s="1"/>
  <c r="N31" i="153" s="1"/>
  <c r="N32" i="153" s="1"/>
  <c r="N33" i="153" s="1"/>
  <c r="N34" i="153" s="1"/>
  <c r="N35" i="153" s="1"/>
  <c r="N36" i="153" s="1"/>
  <c r="N37" i="153" s="1"/>
  <c r="N38" i="153" s="1"/>
  <c r="N39" i="153" s="1"/>
  <c r="N40" i="153" s="1"/>
  <c r="N41" i="153" s="1"/>
  <c r="N42" i="153" s="1"/>
  <c r="N43" i="153" s="1"/>
  <c r="N44" i="153" s="1"/>
  <c r="N45" i="153" s="1"/>
  <c r="N46" i="153" s="1"/>
  <c r="N47" i="153" s="1"/>
  <c r="N48" i="153" s="1"/>
  <c r="N49" i="153" s="1"/>
  <c r="N50" i="153" s="1"/>
  <c r="N51" i="153" s="1"/>
  <c r="N52" i="153" s="1"/>
  <c r="N53" i="153" s="1"/>
  <c r="N54" i="153" s="1"/>
  <c r="N55" i="153" s="1"/>
  <c r="N56" i="153" s="1"/>
  <c r="N57" i="153" s="1"/>
  <c r="N58" i="153" s="1"/>
  <c r="H22" i="153"/>
  <c r="H23" i="153" s="1"/>
  <c r="H24" i="153" s="1"/>
  <c r="H25" i="153" s="1"/>
  <c r="H26" i="153" s="1"/>
  <c r="H27" i="153" s="1"/>
  <c r="H28" i="153" s="1"/>
  <c r="H29" i="153" s="1"/>
  <c r="H30" i="153" s="1"/>
  <c r="H31" i="153" s="1"/>
  <c r="H32" i="153" s="1"/>
  <c r="H33" i="153" s="1"/>
  <c r="H34" i="153" s="1"/>
  <c r="H35" i="153" s="1"/>
  <c r="H36" i="153" s="1"/>
  <c r="H37" i="153" s="1"/>
  <c r="H38" i="153" s="1"/>
  <c r="H39" i="153" s="1"/>
  <c r="H40" i="153" s="1"/>
  <c r="H41" i="153" s="1"/>
  <c r="H42" i="153" s="1"/>
  <c r="H43" i="153" s="1"/>
  <c r="H44" i="153" s="1"/>
  <c r="H45" i="153" s="1"/>
  <c r="H46" i="153" s="1"/>
  <c r="H47" i="153" s="1"/>
  <c r="H48" i="153" s="1"/>
  <c r="H49" i="153" s="1"/>
  <c r="H50" i="153" s="1"/>
  <c r="H51" i="153" s="1"/>
  <c r="H52" i="153" s="1"/>
  <c r="H53" i="153" s="1"/>
  <c r="H54" i="153" s="1"/>
  <c r="H55" i="153" s="1"/>
  <c r="H56" i="153" s="1"/>
  <c r="H57" i="153" s="1"/>
  <c r="H58" i="153" s="1"/>
</calcChain>
</file>

<file path=xl/sharedStrings.xml><?xml version="1.0" encoding="utf-8"?>
<sst xmlns="http://schemas.openxmlformats.org/spreadsheetml/2006/main" count="64" uniqueCount="62">
  <si>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</si>
  <si>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</si>
  <si>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</si>
  <si>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</si>
  <si>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</si>
  <si>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</si>
  <si>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</si>
  <si>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</si>
  <si>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</si>
  <si>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</si>
  <si>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</si>
  <si>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</si>
  <si>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</si>
  <si>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</si>
  <si>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</si>
  <si>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</si>
  <si>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</si>
  <si>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</si>
  <si>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</si>
  <si>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</si>
  <si>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</si>
  <si>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</si>
  <si>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</si>
  <si>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</si>
  <si>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</si>
  <si>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</si>
  <si>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</si>
  <si>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</si>
  <si>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</si>
  <si>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</si>
  <si>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</si>
  <si>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</si>
  <si>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</si>
  <si>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</si>
  <si>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</si>
  <si>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</si>
  <si>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</si>
  <si>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</si>
  <si>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</si>
  <si>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</si>
  <si>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</si>
  <si>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</si>
  <si>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</si>
  <si>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</si>
  <si>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</si>
  <si>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</si>
  <si>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</si>
  <si>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</si>
  <si>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</si>
  <si>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</si>
  <si>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</si>
  <si>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</si>
  <si>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</si>
  <si>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</si>
  <si>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</si>
  <si>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</si>
  <si>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r>
      <t>Media</t>
    </r>
    <r>
      <rPr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</si>
  <si>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</si>
  <si>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t xml:space="preserve">(*) Se incluyen las aportaciones y contribuciones a planes de pensiones (tanto de los partícipes como de los promotores), mutualidades de previsión social, planes de previsión asegurados, planes de previsión social empresarial y seguros privados que cubran exclusivamente el riesgo de dependencia severa o de gran dependencia. Se excluyen las aportaciones a favor del cónyuge del contribuyente cuando dicho cónyuge sea el partícipe, mutualista o titular; el régimen especial de personas con discapacidad; y las aportaciones a prima fija de deportistas profesionales y de alto nivel. </t>
  </si>
  <si>
    <r>
      <t xml:space="preserve">Cuadro V.44. </t>
    </r>
    <r>
      <rPr>
        <b/>
        <sz val="14"/>
        <rFont val="Times New Roman"/>
        <family val="1"/>
      </rPr>
      <t>Reducciones por aportaciones y contribuciones a sistemas de</t>
    </r>
  </si>
  <si>
    <t>-</t>
  </si>
  <si>
    <r>
      <t>previsión social. Régimen general.</t>
    </r>
    <r>
      <rPr>
        <b/>
        <vertAlign val="superscript"/>
        <sz val="14"/>
        <rFont val="Times New Roman"/>
        <family val="1"/>
      </rPr>
      <t>(*)</t>
    </r>
    <r>
      <rPr>
        <b/>
        <sz val="14"/>
        <rFont val="Times New Roman"/>
        <family val="1"/>
      </rPr>
      <t xml:space="preserve">  Ejercicio 2017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</si>
</sst>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5" formatCode="0.0"/>
    <numFmt numFmtId="166" formatCode="#,###,##0.0"/>
    <numFmt numFmtId="167" formatCode="#,###,##0"/>
    <numFmt numFmtId="168" formatCode="&quot;  &quot;#,##0&quot;  &quot;"/>
    <numFmt numFmtId="169" formatCode="&quot;   &quot;#,##0.0&quot;  &quot;"/>
    <numFmt numFmtId="170" formatCode="&quot;   &quot;#,##0&quot; &quot;"/>
  </numFmts>
  <fonts count="14" x14ac:knownFonts="1">
    <font>
      <sz val="10"/>
      <name val="Arial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vertAlign val="superscript"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0"/>
      <color indexed="9"/>
      <name val="Times New Roman"/>
      <family val="1"/>
    </font>
    <font>
      <sz val="12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0" fontId="2" fillId="0" borderId="0" xfId="0" applyFont="1" applyFill="1" applyBorder="1" applyAlignment="1" applyProtection="1">
      <alignment horizontal="centerContinuous" vertical="center"/>
    </xf>
    <xf numFmtId="3" fontId="2" fillId="0" borderId="0" xfId="0" applyNumberFormat="1" applyFont="1" applyFill="1" applyBorder="1" applyAlignment="1" applyProtection="1">
      <alignment horizontal="right" vertical="center" indent="1"/>
    </xf>
    <xf numFmtId="2" fontId="2" fillId="0" borderId="0" xfId="0" applyNumberFormat="1" applyFont="1" applyFill="1" applyBorder="1" applyAlignment="1" applyProtection="1">
      <alignment horizontal="right" vertical="center" indent="1"/>
    </xf>
    <xf numFmtId="9" fontId="2" fillId="0" borderId="0" xfId="0" applyNumberFormat="1" applyFont="1" applyFill="1" applyBorder="1" applyAlignment="1" applyProtection="1">
      <alignment horizontal="right" vertical="center" indent="1"/>
    </xf>
    <xf numFmtId="165" fontId="1" fillId="0" borderId="0" xfId="0" applyNumberFormat="1" applyFont="1"/>
    <xf numFmtId="0" fontId="3" fillId="0" borderId="0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 applyProtection="1">
      <alignment horizontal="centerContinuous" vertical="center"/>
    </xf>
    <xf numFmtId="3" fontId="9" fillId="0" borderId="0" xfId="0" applyNumberFormat="1" applyFont="1" applyBorder="1" applyAlignment="1">
      <alignment horizontal="right" vertical="center" indent="1"/>
    </xf>
    <xf numFmtId="0" fontId="9" fillId="0" borderId="2" xfId="0" applyFont="1" applyFill="1" applyBorder="1" applyAlignment="1" applyProtection="1">
      <alignment horizontal="centerContinuous" vertical="center"/>
    </xf>
    <xf numFmtId="3" fontId="9" fillId="0" borderId="2" xfId="0" applyNumberFormat="1" applyFont="1" applyBorder="1" applyAlignment="1">
      <alignment horizontal="right" vertical="center" indent="1"/>
    </xf>
    <xf numFmtId="16" fontId="9" fillId="0" borderId="0" xfId="0" quotePrefix="1" applyNumberFormat="1" applyFont="1" applyFill="1" applyBorder="1" applyAlignment="1" applyProtection="1">
      <alignment horizontal="centerContinuous" vertical="center"/>
    </xf>
    <xf numFmtId="0" fontId="9" fillId="0" borderId="0" xfId="0" quotePrefix="1" applyFont="1" applyFill="1" applyBorder="1" applyAlignment="1" applyProtection="1">
      <alignment horizontal="centerContinuous" vertical="center"/>
    </xf>
    <xf numFmtId="0" fontId="9" fillId="0" borderId="2" xfId="0" quotePrefix="1" applyFont="1" applyFill="1" applyBorder="1" applyAlignment="1" applyProtection="1">
      <alignment horizontal="centerContinuous" vertical="center"/>
    </xf>
    <xf numFmtId="0" fontId="3" fillId="0" borderId="1" xfId="0" applyFont="1" applyFill="1" applyBorder="1" applyAlignment="1" applyProtection="1">
      <alignment horizontal="centerContinuous" vertical="center"/>
    </xf>
    <xf numFmtId="3" fontId="3" fillId="0" borderId="1" xfId="0" applyNumberFormat="1" applyFont="1" applyFill="1" applyBorder="1" applyAlignment="1" applyProtection="1">
      <alignment horizontal="right" vertical="center" indent="1"/>
    </xf>
    <xf numFmtId="0" fontId="3" fillId="0" borderId="0" xfId="0" applyFont="1" applyFill="1" applyBorder="1" applyAlignment="1" applyProtection="1">
      <alignment horizontal="centerContinuous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 applyProtection="1">
      <alignment horizontal="center" vertical="center"/>
    </xf>
    <xf numFmtId="166" fontId="9" fillId="0" borderId="0" xfId="0" applyNumberFormat="1" applyFont="1" applyFill="1" applyBorder="1" applyAlignment="1">
      <alignment horizontal="right" vertical="center" indent="1"/>
    </xf>
    <xf numFmtId="2" fontId="9" fillId="0" borderId="0" xfId="0" applyNumberFormat="1" applyFont="1" applyBorder="1" applyAlignment="1" applyProtection="1">
      <alignment horizontal="right" vertical="center" indent="1"/>
    </xf>
    <xf numFmtId="3" fontId="9" fillId="0" borderId="0" xfId="0" applyNumberFormat="1" applyFont="1" applyBorder="1" applyAlignment="1" applyProtection="1">
      <alignment horizontal="right" vertical="center" indent="1"/>
    </xf>
    <xf numFmtId="165" fontId="9" fillId="0" borderId="0" xfId="0" applyNumberFormat="1" applyFont="1" applyBorder="1" applyAlignment="1" applyProtection="1">
      <alignment horizontal="right" vertical="center" indent="1"/>
    </xf>
    <xf numFmtId="166" fontId="9" fillId="0" borderId="2" xfId="0" applyNumberFormat="1" applyFont="1" applyFill="1" applyBorder="1" applyAlignment="1">
      <alignment horizontal="right" vertical="center" indent="1"/>
    </xf>
    <xf numFmtId="2" fontId="9" fillId="0" borderId="2" xfId="0" applyNumberFormat="1" applyFont="1" applyBorder="1" applyAlignment="1" applyProtection="1">
      <alignment horizontal="right" vertical="center" indent="1"/>
    </xf>
    <xf numFmtId="165" fontId="9" fillId="0" borderId="2" xfId="0" applyNumberFormat="1" applyFont="1" applyBorder="1" applyAlignment="1" applyProtection="1">
      <alignment horizontal="right" vertical="center" indent="1"/>
    </xf>
    <xf numFmtId="3" fontId="9" fillId="0" borderId="2" xfId="0" applyNumberFormat="1" applyFont="1" applyBorder="1" applyAlignment="1" applyProtection="1">
      <alignment horizontal="right" vertical="center" indent="1"/>
    </xf>
    <xf numFmtId="0" fontId="8" fillId="3" borderId="0" xfId="0" applyFont="1" applyFill="1" applyBorder="1" applyAlignment="1">
      <alignment horizontal="center" vertical="top"/>
    </xf>
    <xf numFmtId="0" fontId="8" fillId="3" borderId="0" xfId="0" applyFont="1" applyFill="1" applyBorder="1" applyAlignment="1">
      <alignment horizontal="center"/>
    </xf>
    <xf numFmtId="167" fontId="3" fillId="0" borderId="3" xfId="0" applyNumberFormat="1" applyFont="1" applyFill="1" applyBorder="1" applyAlignment="1">
      <alignment horizontal="right" vertical="center" indent="1"/>
    </xf>
    <xf numFmtId="2" fontId="3" fillId="0" borderId="3" xfId="0" applyNumberFormat="1" applyFont="1" applyFill="1" applyBorder="1" applyAlignment="1" applyProtection="1">
      <alignment horizontal="right" vertical="center" indent="1"/>
    </xf>
    <xf numFmtId="9" fontId="3" fillId="0" borderId="3" xfId="0" applyNumberFormat="1" applyFont="1" applyFill="1" applyBorder="1" applyAlignment="1" applyProtection="1">
      <alignment horizontal="right" vertical="center" indent="1"/>
    </xf>
    <xf numFmtId="3" fontId="3" fillId="0" borderId="3" xfId="0" applyNumberFormat="1" applyFont="1" applyFill="1" applyBorder="1" applyAlignment="1" applyProtection="1">
      <alignment horizontal="right" vertical="center" indent="1"/>
    </xf>
    <xf numFmtId="3" fontId="3" fillId="0" borderId="3" xfId="0" applyNumberFormat="1" applyFont="1" applyBorder="1" applyAlignment="1" applyProtection="1">
      <alignment horizontal="right" vertical="center" indent="1"/>
    </xf>
    <xf numFmtId="0" fontId="9" fillId="0" borderId="0" xfId="0" applyFont="1" applyFill="1" applyBorder="1" applyAlignment="1" applyProtection="1">
      <alignment horizontal="center" vertical="center"/>
    </xf>
    <xf numFmtId="0" fontId="9" fillId="0" borderId="2" xfId="0" applyFont="1" applyFill="1" applyBorder="1" applyAlignment="1" applyProtection="1">
      <alignment horizontal="center" vertical="center"/>
    </xf>
    <xf numFmtId="16" fontId="9" fillId="0" borderId="0" xfId="0" quotePrefix="1" applyNumberFormat="1" applyFont="1" applyFill="1" applyBorder="1" applyAlignment="1" applyProtection="1">
      <alignment horizontal="center" vertical="center"/>
    </xf>
    <xf numFmtId="0" fontId="9" fillId="0" borderId="0" xfId="0" quotePrefix="1" applyFont="1" applyFill="1" applyBorder="1" applyAlignment="1" applyProtection="1">
      <alignment horizontal="center" vertical="center"/>
    </xf>
    <xf numFmtId="0" fontId="9" fillId="0" borderId="2" xfId="0" quotePrefix="1" applyFont="1" applyFill="1" applyBorder="1" applyAlignment="1" applyProtection="1">
      <alignment horizontal="center" vertical="center"/>
    </xf>
    <xf numFmtId="168" fontId="9" fillId="0" borderId="0" xfId="0" applyNumberFormat="1" applyFont="1" applyBorder="1" applyAlignment="1">
      <alignment horizontal="right" vertical="center" indent="1"/>
    </xf>
    <xf numFmtId="168" fontId="9" fillId="0" borderId="2" xfId="0" applyNumberFormat="1" applyFont="1" applyBorder="1" applyAlignment="1">
      <alignment horizontal="right" vertical="center" indent="1"/>
    </xf>
    <xf numFmtId="168" fontId="3" fillId="0" borderId="1" xfId="0" applyNumberFormat="1" applyFont="1" applyFill="1" applyBorder="1" applyAlignment="1" applyProtection="1">
      <alignment horizontal="right" vertical="center" indent="1"/>
    </xf>
    <xf numFmtId="169" fontId="9" fillId="0" borderId="0" xfId="0" applyNumberFormat="1" applyFont="1" applyBorder="1" applyAlignment="1">
      <alignment horizontal="right" vertical="center" indent="1"/>
    </xf>
    <xf numFmtId="169" fontId="9" fillId="0" borderId="2" xfId="0" applyNumberFormat="1" applyFont="1" applyBorder="1" applyAlignment="1">
      <alignment horizontal="right" vertical="center" indent="1"/>
    </xf>
    <xf numFmtId="169" fontId="3" fillId="0" borderId="3" xfId="0" applyNumberFormat="1" applyFont="1" applyBorder="1" applyAlignment="1">
      <alignment horizontal="right" vertical="center" indent="1"/>
    </xf>
    <xf numFmtId="170" fontId="9" fillId="0" borderId="0" xfId="0" applyNumberFormat="1" applyFont="1" applyBorder="1" applyAlignment="1" applyProtection="1">
      <alignment horizontal="right" vertical="center" indent="2"/>
    </xf>
    <xf numFmtId="0" fontId="13" fillId="0" borderId="4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0" fontId="8" fillId="3" borderId="0" xfId="0" applyFont="1" applyFill="1" applyBorder="1" applyAlignment="1" applyProtection="1">
      <alignment horizontal="center" vertical="center" wrapText="1"/>
    </xf>
    <xf numFmtId="0" fontId="8" fillId="3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 applyProtection="1">
      <alignment horizontal="center" vertical="center"/>
    </xf>
    <xf numFmtId="0" fontId="8" fillId="3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 applyProtection="1">
      <alignment horizontal="center" vertical="center"/>
    </xf>
    <xf numFmtId="0" fontId="10" fillId="0" borderId="0" xfId="0" applyFont="1" applyAlignment="1">
      <alignment horizontal="justify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>
    <tabColor theme="5" tint="0.79998168889431442"/>
  </sheetPr>
  <dimension ref="A1:AB61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6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5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1:28" ht="9.9499999999999993" customHeight="1" x14ac:dyDescent="0.2"/>
    <row r="2" spans="1:28" ht="30" customHeight="1" x14ac:dyDescent="0.2">
      <c r="A2" s="5"/>
      <c r="B2" s="52" t="s">
        <v>53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4"/>
      <c r="Q2" s="5"/>
      <c r="R2" s="5"/>
      <c r="S2" s="5"/>
      <c r="T2" s="5"/>
      <c r="U2" s="5"/>
    </row>
    <row r="3" spans="1:28" ht="6.9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 s="5"/>
      <c r="T3" s="5"/>
      <c r="U3" s="5"/>
    </row>
    <row r="4" spans="1:28" ht="20.100000000000001" customHeight="1" x14ac:dyDescent="0.35">
      <c r="A4" s="4"/>
      <c r="B4" s="55" t="s">
        <v>59</v>
      </c>
      <c r="C4" s="55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"/>
      <c r="R4" s="5"/>
      <c r="S4" s="5"/>
      <c r="T4" s="5"/>
      <c r="U4" s="5"/>
    </row>
    <row r="5" spans="1:28" ht="18" customHeight="1" x14ac:dyDescent="0.3">
      <c r="A5" s="4"/>
      <c r="B5" s="56" t="s">
        <v>61</v>
      </c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"/>
      <c r="R5" s="5"/>
      <c r="S5" s="5"/>
      <c r="T5" s="5"/>
      <c r="U5" s="5"/>
    </row>
    <row r="6" spans="1:28" ht="14.1" customHeight="1" x14ac:dyDescent="0.2">
      <c r="A6" s="4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5"/>
      <c r="S6" s="5"/>
      <c r="T6" s="5"/>
      <c r="U6" s="5"/>
    </row>
    <row r="7" spans="1:28" ht="15.95" customHeight="1" x14ac:dyDescent="0.2">
      <c r="A7" s="4"/>
      <c r="B7" s="60" t="s">
        <v>57</v>
      </c>
      <c r="C7" s="11"/>
      <c r="D7" s="61" t="s">
        <v>49</v>
      </c>
      <c r="E7" s="61"/>
      <c r="F7" s="61"/>
      <c r="G7" s="61"/>
      <c r="H7" s="61"/>
      <c r="I7" s="22"/>
      <c r="J7" s="61" t="s">
        <v>0</v>
      </c>
      <c r="K7" s="61"/>
      <c r="L7" s="61"/>
      <c r="M7" s="61"/>
      <c r="N7" s="61"/>
      <c r="O7" s="22"/>
      <c r="P7" s="57" t="s">
        <v>56</v>
      </c>
      <c r="Q7" s="5"/>
      <c r="R7" s="5"/>
      <c r="S7" s="5"/>
      <c r="T7" s="5"/>
      <c r="U7" s="5"/>
    </row>
    <row r="8" spans="1:28" s="5" customFormat="1" ht="3.95" customHeight="1" x14ac:dyDescent="0.2">
      <c r="A8" s="4"/>
      <c r="B8" s="60"/>
      <c r="C8" s="11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57"/>
    </row>
    <row r="9" spans="1:28" ht="15" customHeight="1" x14ac:dyDescent="0.2">
      <c r="A9" s="4"/>
      <c r="B9" s="60"/>
      <c r="C9" s="11"/>
      <c r="D9" s="58" t="s">
        <v>1</v>
      </c>
      <c r="E9" s="12"/>
      <c r="F9" s="58" t="s">
        <v>50</v>
      </c>
      <c r="G9" s="12"/>
      <c r="H9" s="58" t="s">
        <v>51</v>
      </c>
      <c r="I9" s="23"/>
      <c r="J9" s="33" t="s">
        <v>54</v>
      </c>
      <c r="K9" s="11"/>
      <c r="L9" s="58" t="s">
        <v>50</v>
      </c>
      <c r="M9" s="12"/>
      <c r="N9" s="59" t="s">
        <v>51</v>
      </c>
      <c r="O9" s="24"/>
      <c r="P9" s="57"/>
      <c r="Q9" s="5"/>
      <c r="R9" s="5"/>
      <c r="S9" s="5"/>
      <c r="T9" s="5"/>
      <c r="U9" s="5"/>
    </row>
    <row r="10" spans="1:28" ht="15" customHeight="1" x14ac:dyDescent="0.25">
      <c r="A10" s="4"/>
      <c r="B10" s="60"/>
      <c r="C10" s="11"/>
      <c r="D10" s="58"/>
      <c r="E10" s="12"/>
      <c r="F10" s="58"/>
      <c r="G10" s="12"/>
      <c r="H10" s="58"/>
      <c r="I10" s="23"/>
      <c r="J10" s="34" t="s">
        <v>55</v>
      </c>
      <c r="K10" s="11"/>
      <c r="L10" s="58"/>
      <c r="M10" s="12"/>
      <c r="N10" s="59"/>
      <c r="O10" s="24"/>
      <c r="P10" s="57"/>
      <c r="Q10" s="5"/>
      <c r="R10" s="5"/>
      <c r="S10" s="5"/>
      <c r="T10" s="5"/>
      <c r="U10" s="5"/>
    </row>
    <row r="11" spans="1:28" s="2" customFormat="1" ht="3.95" customHeight="1" x14ac:dyDescent="0.2">
      <c r="A11" s="4"/>
      <c r="B11" s="11"/>
      <c r="C11" s="11"/>
      <c r="D11" s="12"/>
      <c r="E11" s="12"/>
      <c r="F11" s="12"/>
      <c r="G11" s="12"/>
      <c r="H11" s="23"/>
      <c r="I11" s="23"/>
      <c r="J11" s="11"/>
      <c r="K11" s="11"/>
      <c r="L11" s="22"/>
      <c r="M11" s="22"/>
      <c r="N11" s="24"/>
      <c r="O11" s="24"/>
      <c r="P11" s="11"/>
      <c r="Q11" s="4"/>
      <c r="R11" s="4"/>
      <c r="S11" s="4"/>
      <c r="T11" s="4"/>
      <c r="U11" s="4"/>
    </row>
    <row r="12" spans="1:28" ht="15" customHeight="1" x14ac:dyDescent="0.2">
      <c r="A12" s="2"/>
      <c r="B12" s="40" t="s">
        <v>2</v>
      </c>
      <c r="C12" s="13"/>
      <c r="D12" s="45">
        <v>0</v>
      </c>
      <c r="E12" s="14"/>
      <c r="F12" s="25">
        <f>D12/$D$59*100</f>
        <v>0</v>
      </c>
      <c r="G12" s="26"/>
      <c r="H12" s="25">
        <f>F12</f>
        <v>0</v>
      </c>
      <c r="I12" s="26"/>
      <c r="J12" s="48">
        <v>0</v>
      </c>
      <c r="K12" s="14"/>
      <c r="L12" s="25">
        <f>J12/$J$59*100</f>
        <v>0</v>
      </c>
      <c r="M12" s="26"/>
      <c r="N12" s="25">
        <f t="shared" ref="N12" si="0">L12</f>
        <v>0</v>
      </c>
      <c r="O12" s="26"/>
      <c r="P12" s="51" t="s">
        <v>60</v>
      </c>
      <c r="R12" s="10"/>
    </row>
    <row r="13" spans="1:28" ht="15" customHeight="1" x14ac:dyDescent="0.2">
      <c r="A13" s="2"/>
      <c r="B13" s="40" t="s">
        <v>3</v>
      </c>
      <c r="C13" s="13"/>
      <c r="D13" s="45">
        <v>30735</v>
      </c>
      <c r="E13" s="14"/>
      <c r="F13" s="25">
        <f t="shared" ref="F13:F21" si="1">D13/$D$59*100</f>
        <v>1.086880030157517</v>
      </c>
      <c r="G13" s="26"/>
      <c r="H13" s="25">
        <f>H12+F13</f>
        <v>1.086880030157517</v>
      </c>
      <c r="I13" s="26"/>
      <c r="J13" s="48">
        <v>10.959912729999798</v>
      </c>
      <c r="K13" s="14"/>
      <c r="L13" s="25">
        <f t="shared" ref="L13:L21" si="2">J13/$J$59*100</f>
        <v>0.21801938040553892</v>
      </c>
      <c r="M13" s="26"/>
      <c r="N13" s="28">
        <f t="shared" ref="N13:N21" si="3">N12+L13</f>
        <v>0.21801938040553892</v>
      </c>
      <c r="O13" s="26"/>
      <c r="P13" s="27">
        <f t="shared" ref="P13:P21" si="4">J13*1000/D13*1000</f>
        <v>356.59387441027485</v>
      </c>
      <c r="R13" s="10"/>
      <c r="T13"/>
      <c r="U13"/>
      <c r="V13"/>
      <c r="W13"/>
      <c r="X13"/>
      <c r="Y13"/>
      <c r="Z13"/>
      <c r="AA13"/>
      <c r="AB13"/>
    </row>
    <row r="14" spans="1:28" ht="15" customHeight="1" x14ac:dyDescent="0.2">
      <c r="A14" s="2"/>
      <c r="B14" s="40" t="s">
        <v>4</v>
      </c>
      <c r="C14" s="13"/>
      <c r="D14" s="45">
        <v>34281</v>
      </c>
      <c r="E14" s="14"/>
      <c r="F14" s="25">
        <f t="shared" si="1"/>
        <v>1.2122770233879891</v>
      </c>
      <c r="G14" s="26"/>
      <c r="H14" s="25">
        <f t="shared" ref="H14:H21" si="5">H13+F14</f>
        <v>2.2991570535455059</v>
      </c>
      <c r="I14" s="26"/>
      <c r="J14" s="48">
        <v>20.6537953999999</v>
      </c>
      <c r="K14" s="14"/>
      <c r="L14" s="25">
        <f t="shared" si="2"/>
        <v>0.41085433680554778</v>
      </c>
      <c r="M14" s="26"/>
      <c r="N14" s="28">
        <f t="shared" si="3"/>
        <v>0.62887371721108676</v>
      </c>
      <c r="O14" s="26"/>
      <c r="P14" s="27">
        <f t="shared" si="4"/>
        <v>602.48520754936851</v>
      </c>
      <c r="R14" s="10"/>
      <c r="T14"/>
      <c r="U14"/>
      <c r="V14"/>
      <c r="W14"/>
      <c r="X14"/>
      <c r="Y14"/>
      <c r="Z14"/>
      <c r="AA14"/>
      <c r="AB14"/>
    </row>
    <row r="15" spans="1:28" ht="15" customHeight="1" x14ac:dyDescent="0.2">
      <c r="A15" s="2"/>
      <c r="B15" s="40" t="s">
        <v>5</v>
      </c>
      <c r="C15" s="13"/>
      <c r="D15" s="45">
        <v>46768</v>
      </c>
      <c r="E15" s="14"/>
      <c r="F15" s="25">
        <f t="shared" si="1"/>
        <v>1.6538540833058977</v>
      </c>
      <c r="G15" s="26"/>
      <c r="H15" s="25">
        <f t="shared" si="5"/>
        <v>3.9530111368514036</v>
      </c>
      <c r="I15" s="26"/>
      <c r="J15" s="48">
        <v>30.441776330000799</v>
      </c>
      <c r="K15" s="14"/>
      <c r="L15" s="25">
        <f t="shared" si="2"/>
        <v>0.60556113697366054</v>
      </c>
      <c r="M15" s="26"/>
      <c r="N15" s="28">
        <f t="shared" si="3"/>
        <v>1.2344348541847472</v>
      </c>
      <c r="O15" s="26"/>
      <c r="P15" s="27">
        <f t="shared" si="4"/>
        <v>650.91037311838863</v>
      </c>
      <c r="R15" s="10"/>
      <c r="T15"/>
      <c r="U15"/>
      <c r="V15"/>
      <c r="W15"/>
      <c r="X15"/>
      <c r="Y15"/>
      <c r="Z15"/>
      <c r="AA15"/>
      <c r="AB15"/>
    </row>
    <row r="16" spans="1:28" ht="15" customHeight="1" x14ac:dyDescent="0.2">
      <c r="A16" s="2"/>
      <c r="B16" s="41" t="s">
        <v>6</v>
      </c>
      <c r="C16" s="15"/>
      <c r="D16" s="46">
        <v>55386</v>
      </c>
      <c r="E16" s="16"/>
      <c r="F16" s="29">
        <f t="shared" si="1"/>
        <v>1.9586119196454934</v>
      </c>
      <c r="G16" s="30"/>
      <c r="H16" s="29">
        <f t="shared" si="5"/>
        <v>5.9116230564968966</v>
      </c>
      <c r="I16" s="30"/>
      <c r="J16" s="49">
        <v>39.857245030001295</v>
      </c>
      <c r="K16" s="16"/>
      <c r="L16" s="29">
        <f t="shared" si="2"/>
        <v>0.79285776084028969</v>
      </c>
      <c r="M16" s="30"/>
      <c r="N16" s="31">
        <f t="shared" si="3"/>
        <v>2.0272926150250368</v>
      </c>
      <c r="O16" s="30"/>
      <c r="P16" s="32">
        <f t="shared" si="4"/>
        <v>719.62671126279736</v>
      </c>
      <c r="R16" s="10"/>
      <c r="T16"/>
      <c r="U16"/>
      <c r="V16"/>
      <c r="W16"/>
      <c r="X16"/>
      <c r="Y16"/>
      <c r="Z16"/>
      <c r="AA16"/>
      <c r="AB16"/>
    </row>
    <row r="17" spans="2:28" ht="15" customHeight="1" x14ac:dyDescent="0.2">
      <c r="B17" s="40" t="s">
        <v>7</v>
      </c>
      <c r="C17" s="13"/>
      <c r="D17" s="45">
        <v>45876</v>
      </c>
      <c r="E17" s="14"/>
      <c r="F17" s="25">
        <f t="shared" si="1"/>
        <v>1.6223103388158862</v>
      </c>
      <c r="G17" s="26"/>
      <c r="H17" s="25">
        <f t="shared" si="5"/>
        <v>7.5339333953127827</v>
      </c>
      <c r="I17" s="26"/>
      <c r="J17" s="48">
        <v>36.275244150000802</v>
      </c>
      <c r="K17" s="14"/>
      <c r="L17" s="25">
        <f t="shared" si="2"/>
        <v>0.72160303174630935</v>
      </c>
      <c r="M17" s="26"/>
      <c r="N17" s="28">
        <f t="shared" si="3"/>
        <v>2.7488956467713459</v>
      </c>
      <c r="O17" s="26"/>
      <c r="P17" s="27">
        <f t="shared" si="4"/>
        <v>790.72378040807394</v>
      </c>
      <c r="R17" s="10"/>
      <c r="T17"/>
      <c r="U17"/>
      <c r="V17"/>
      <c r="W17"/>
      <c r="X17"/>
      <c r="Y17"/>
      <c r="Z17"/>
      <c r="AA17"/>
      <c r="AB17"/>
    </row>
    <row r="18" spans="2:28" ht="15" customHeight="1" x14ac:dyDescent="0.2">
      <c r="B18" s="40" t="s">
        <v>8</v>
      </c>
      <c r="C18" s="13"/>
      <c r="D18" s="45">
        <v>43721</v>
      </c>
      <c r="E18" s="14"/>
      <c r="F18" s="25">
        <f t="shared" si="1"/>
        <v>1.5461031982598603</v>
      </c>
      <c r="G18" s="26"/>
      <c r="H18" s="25">
        <f t="shared" si="5"/>
        <v>9.0800365935726433</v>
      </c>
      <c r="I18" s="26"/>
      <c r="J18" s="48">
        <v>36.015814930001099</v>
      </c>
      <c r="K18" s="14"/>
      <c r="L18" s="25">
        <f t="shared" si="2"/>
        <v>0.71644235216821306</v>
      </c>
      <c r="M18" s="26"/>
      <c r="N18" s="28">
        <f t="shared" si="3"/>
        <v>3.465337998939559</v>
      </c>
      <c r="O18" s="26"/>
      <c r="P18" s="27">
        <f t="shared" si="4"/>
        <v>823.76466526385718</v>
      </c>
      <c r="R18" s="10"/>
      <c r="T18"/>
      <c r="U18"/>
      <c r="V18"/>
      <c r="W18"/>
      <c r="X18"/>
      <c r="Y18"/>
      <c r="Z18"/>
      <c r="AA18"/>
      <c r="AB18"/>
    </row>
    <row r="19" spans="2:28" ht="15" customHeight="1" x14ac:dyDescent="0.2">
      <c r="B19" s="40" t="s">
        <v>9</v>
      </c>
      <c r="C19" s="13"/>
      <c r="D19" s="45">
        <v>45456</v>
      </c>
      <c r="E19" s="14"/>
      <c r="F19" s="25">
        <f t="shared" si="1"/>
        <v>1.6074579030694682</v>
      </c>
      <c r="G19" s="26"/>
      <c r="H19" s="25">
        <f t="shared" si="5"/>
        <v>10.687494496642111</v>
      </c>
      <c r="I19" s="26"/>
      <c r="J19" s="48">
        <v>38.508992070000595</v>
      </c>
      <c r="K19" s="14"/>
      <c r="L19" s="25">
        <f t="shared" si="2"/>
        <v>0.76603772292477867</v>
      </c>
      <c r="M19" s="26"/>
      <c r="N19" s="28">
        <f t="shared" si="3"/>
        <v>4.231375721864338</v>
      </c>
      <c r="O19" s="26"/>
      <c r="P19" s="27">
        <f t="shared" si="4"/>
        <v>847.17071607709875</v>
      </c>
      <c r="R19" s="10"/>
      <c r="T19"/>
      <c r="U19"/>
      <c r="V19"/>
      <c r="W19"/>
      <c r="X19"/>
      <c r="Y19"/>
      <c r="Z19"/>
      <c r="AA19"/>
      <c r="AB19"/>
    </row>
    <row r="20" spans="2:28" ht="15" customHeight="1" x14ac:dyDescent="0.2">
      <c r="B20" s="40" t="s">
        <v>10</v>
      </c>
      <c r="C20" s="13"/>
      <c r="D20" s="45">
        <v>46286</v>
      </c>
      <c r="E20" s="14"/>
      <c r="F20" s="25">
        <f t="shared" si="1"/>
        <v>1.6368091451397702</v>
      </c>
      <c r="G20" s="26"/>
      <c r="H20" s="25">
        <f t="shared" si="5"/>
        <v>12.324303641781881</v>
      </c>
      <c r="I20" s="26"/>
      <c r="J20" s="48">
        <v>40.691976140001103</v>
      </c>
      <c r="K20" s="14"/>
      <c r="L20" s="25">
        <f t="shared" si="2"/>
        <v>0.80946259738330739</v>
      </c>
      <c r="M20" s="26"/>
      <c r="N20" s="28">
        <f t="shared" si="3"/>
        <v>5.0408383192476451</v>
      </c>
      <c r="O20" s="26"/>
      <c r="P20" s="27">
        <f t="shared" si="4"/>
        <v>879.14220585060502</v>
      </c>
      <c r="R20" s="10"/>
      <c r="T20"/>
      <c r="U20"/>
      <c r="V20"/>
      <c r="W20"/>
      <c r="X20"/>
      <c r="Y20"/>
      <c r="Z20"/>
      <c r="AA20"/>
      <c r="AB20"/>
    </row>
    <row r="21" spans="2:28" ht="15" customHeight="1" x14ac:dyDescent="0.2">
      <c r="B21" s="41" t="s">
        <v>11</v>
      </c>
      <c r="C21" s="15"/>
      <c r="D21" s="46">
        <v>70306</v>
      </c>
      <c r="E21" s="16"/>
      <c r="F21" s="29">
        <f t="shared" si="1"/>
        <v>2.4862270180658665</v>
      </c>
      <c r="G21" s="30"/>
      <c r="H21" s="29">
        <f t="shared" si="5"/>
        <v>14.810530659847748</v>
      </c>
      <c r="I21" s="30"/>
      <c r="J21" s="49">
        <v>60.797501800002998</v>
      </c>
      <c r="K21" s="16"/>
      <c r="L21" s="29">
        <f t="shared" si="2"/>
        <v>1.20941051258184</v>
      </c>
      <c r="M21" s="30"/>
      <c r="N21" s="31">
        <f t="shared" si="3"/>
        <v>6.2502488318294853</v>
      </c>
      <c r="O21" s="30"/>
      <c r="P21" s="32">
        <f t="shared" si="4"/>
        <v>864.75552299950209</v>
      </c>
      <c r="R21" s="10"/>
      <c r="T21"/>
      <c r="U21"/>
      <c r="V21"/>
      <c r="W21"/>
      <c r="X21"/>
      <c r="Y21"/>
      <c r="Z21"/>
      <c r="AA21"/>
      <c r="AB21"/>
    </row>
    <row r="22" spans="2:28" ht="15" customHeight="1" x14ac:dyDescent="0.2">
      <c r="B22" s="40" t="s">
        <v>12</v>
      </c>
      <c r="C22" s="13"/>
      <c r="D22" s="45">
        <v>89805</v>
      </c>
      <c r="E22" s="14"/>
      <c r="F22" s="25">
        <f t="shared" ref="F22:F59" si="6">D22/$D$59*100</f>
        <v>3.1757690290644485</v>
      </c>
      <c r="G22" s="26"/>
      <c r="H22" s="25">
        <f t="shared" ref="H22:H58" si="7">H21+F22</f>
        <v>17.986299688912197</v>
      </c>
      <c r="I22" s="26"/>
      <c r="J22" s="48">
        <v>79.238169390001701</v>
      </c>
      <c r="K22" s="14"/>
      <c r="L22" s="25">
        <f t="shared" ref="L22:L59" si="8">J22/$J$59*100</f>
        <v>1.5762403424609777</v>
      </c>
      <c r="M22" s="26"/>
      <c r="N22" s="28">
        <f t="shared" ref="N22:N58" si="9">N21+L22</f>
        <v>7.8264891742904634</v>
      </c>
      <c r="O22" s="26"/>
      <c r="P22" s="27">
        <f t="shared" ref="P22:P59" si="10">J22*1000/D22*1000</f>
        <v>882.33583196928566</v>
      </c>
      <c r="R22" s="10"/>
      <c r="T22"/>
      <c r="U22"/>
      <c r="V22"/>
      <c r="W22"/>
      <c r="X22"/>
      <c r="Y22"/>
      <c r="Z22"/>
      <c r="AA22"/>
      <c r="AB22"/>
    </row>
    <row r="23" spans="2:28" ht="15" customHeight="1" x14ac:dyDescent="0.2">
      <c r="B23" s="40" t="s">
        <v>13</v>
      </c>
      <c r="C23" s="13"/>
      <c r="D23" s="45">
        <v>96028</v>
      </c>
      <c r="E23" s="14"/>
      <c r="F23" s="25">
        <f t="shared" si="6"/>
        <v>3.3958326187072085</v>
      </c>
      <c r="G23" s="26"/>
      <c r="H23" s="25">
        <f t="shared" si="7"/>
        <v>21.382132307619408</v>
      </c>
      <c r="I23" s="26"/>
      <c r="J23" s="48">
        <v>88.727284180000609</v>
      </c>
      <c r="K23" s="14"/>
      <c r="L23" s="25">
        <f t="shared" si="8"/>
        <v>1.7650019665795516</v>
      </c>
      <c r="M23" s="26"/>
      <c r="N23" s="28">
        <f t="shared" si="9"/>
        <v>9.5914911408700156</v>
      </c>
      <c r="O23" s="26"/>
      <c r="P23" s="27">
        <f t="shared" si="10"/>
        <v>923.973051401681</v>
      </c>
      <c r="R23" s="10"/>
      <c r="T23"/>
      <c r="U23"/>
      <c r="V23"/>
      <c r="W23"/>
      <c r="X23"/>
      <c r="Y23"/>
      <c r="Z23"/>
      <c r="AA23"/>
      <c r="AB23"/>
    </row>
    <row r="24" spans="2:28" ht="15" customHeight="1" x14ac:dyDescent="0.2">
      <c r="B24" s="40" t="s">
        <v>14</v>
      </c>
      <c r="C24" s="13"/>
      <c r="D24" s="45">
        <v>98671</v>
      </c>
      <c r="E24" s="14"/>
      <c r="F24" s="25">
        <f t="shared" si="6"/>
        <v>3.4892968750828821</v>
      </c>
      <c r="G24" s="26"/>
      <c r="H24" s="25">
        <f t="shared" si="7"/>
        <v>24.87142918270229</v>
      </c>
      <c r="I24" s="26"/>
      <c r="J24" s="48">
        <v>94.095268620000198</v>
      </c>
      <c r="K24" s="14"/>
      <c r="L24" s="25">
        <f t="shared" si="8"/>
        <v>1.8717842622480048</v>
      </c>
      <c r="M24" s="26"/>
      <c r="N24" s="28">
        <f t="shared" si="9"/>
        <v>11.46327540311802</v>
      </c>
      <c r="O24" s="26"/>
      <c r="P24" s="27">
        <f t="shared" si="10"/>
        <v>953.62638080084514</v>
      </c>
      <c r="R24" s="10"/>
      <c r="T24"/>
      <c r="U24"/>
      <c r="V24"/>
      <c r="W24"/>
      <c r="X24"/>
      <c r="Y24"/>
      <c r="Z24"/>
      <c r="AA24"/>
      <c r="AB24"/>
    </row>
    <row r="25" spans="2:28" ht="15" customHeight="1" x14ac:dyDescent="0.2">
      <c r="B25" s="40" t="s">
        <v>15</v>
      </c>
      <c r="C25" s="13"/>
      <c r="D25" s="45">
        <v>100621</v>
      </c>
      <c r="E25" s="14"/>
      <c r="F25" s="25">
        <f t="shared" si="6"/>
        <v>3.5582546124769654</v>
      </c>
      <c r="G25" s="26"/>
      <c r="H25" s="25">
        <f t="shared" si="7"/>
        <v>28.429683795179255</v>
      </c>
      <c r="I25" s="26"/>
      <c r="J25" s="48">
        <v>99.836611279998706</v>
      </c>
      <c r="K25" s="14"/>
      <c r="L25" s="25">
        <f t="shared" si="8"/>
        <v>1.9859935630212224</v>
      </c>
      <c r="M25" s="26"/>
      <c r="N25" s="28">
        <f t="shared" si="9"/>
        <v>13.449268966139243</v>
      </c>
      <c r="O25" s="26"/>
      <c r="P25" s="27">
        <f t="shared" si="10"/>
        <v>992.20452271393344</v>
      </c>
      <c r="R25" s="10"/>
      <c r="T25"/>
      <c r="U25"/>
      <c r="V25"/>
      <c r="W25"/>
      <c r="X25"/>
      <c r="Y25"/>
      <c r="Z25"/>
      <c r="AA25"/>
      <c r="AB25"/>
    </row>
    <row r="26" spans="2:28" ht="15" customHeight="1" x14ac:dyDescent="0.2">
      <c r="B26" s="41" t="s">
        <v>16</v>
      </c>
      <c r="C26" s="15"/>
      <c r="D26" s="46">
        <v>100021</v>
      </c>
      <c r="E26" s="16"/>
      <c r="F26" s="29">
        <f t="shared" si="6"/>
        <v>3.53703684712494</v>
      </c>
      <c r="G26" s="30"/>
      <c r="H26" s="29">
        <f t="shared" si="7"/>
        <v>31.966720642304196</v>
      </c>
      <c r="I26" s="30"/>
      <c r="J26" s="49">
        <v>103.15912545999799</v>
      </c>
      <c r="K26" s="16"/>
      <c r="L26" s="29">
        <f t="shared" si="8"/>
        <v>2.0520864691197618</v>
      </c>
      <c r="M26" s="30"/>
      <c r="N26" s="31">
        <f t="shared" si="9"/>
        <v>15.501355435259004</v>
      </c>
      <c r="O26" s="30"/>
      <c r="P26" s="32">
        <f t="shared" si="10"/>
        <v>1031.3746659201367</v>
      </c>
      <c r="R26" s="10"/>
      <c r="T26"/>
      <c r="U26"/>
      <c r="V26"/>
      <c r="W26"/>
      <c r="X26"/>
      <c r="Y26"/>
      <c r="Z26"/>
      <c r="AA26"/>
      <c r="AB26"/>
    </row>
    <row r="27" spans="2:28" ht="15" customHeight="1" x14ac:dyDescent="0.2">
      <c r="B27" s="40" t="s">
        <v>17</v>
      </c>
      <c r="C27" s="13"/>
      <c r="D27" s="45">
        <v>96546</v>
      </c>
      <c r="E27" s="14"/>
      <c r="F27" s="25">
        <f t="shared" si="6"/>
        <v>3.4141506227944576</v>
      </c>
      <c r="G27" s="26"/>
      <c r="H27" s="25">
        <f t="shared" si="7"/>
        <v>35.380871265098655</v>
      </c>
      <c r="I27" s="26"/>
      <c r="J27" s="48">
        <v>103.251368359998</v>
      </c>
      <c r="K27" s="14"/>
      <c r="L27" s="25">
        <f t="shared" si="8"/>
        <v>2.0539214052547701</v>
      </c>
      <c r="M27" s="26"/>
      <c r="N27" s="28">
        <f t="shared" si="9"/>
        <v>17.555276840513773</v>
      </c>
      <c r="O27" s="26"/>
      <c r="P27" s="27">
        <f t="shared" si="10"/>
        <v>1069.4525755598161</v>
      </c>
      <c r="R27" s="10"/>
    </row>
    <row r="28" spans="2:28" ht="15" customHeight="1" x14ac:dyDescent="0.2">
      <c r="B28" s="40" t="s">
        <v>18</v>
      </c>
      <c r="C28" s="13"/>
      <c r="D28" s="45">
        <v>90099</v>
      </c>
      <c r="E28" s="14"/>
      <c r="F28" s="25">
        <f t="shared" si="6"/>
        <v>3.1861657340869409</v>
      </c>
      <c r="G28" s="26"/>
      <c r="H28" s="25">
        <f t="shared" si="7"/>
        <v>38.567036999185596</v>
      </c>
      <c r="I28" s="26"/>
      <c r="J28" s="48">
        <v>102.126155469998</v>
      </c>
      <c r="K28" s="14"/>
      <c r="L28" s="25">
        <f t="shared" si="8"/>
        <v>2.0315381780206119</v>
      </c>
      <c r="M28" s="26"/>
      <c r="N28" s="28">
        <f t="shared" si="9"/>
        <v>19.586815018534384</v>
      </c>
      <c r="O28" s="26"/>
      <c r="P28" s="27">
        <f t="shared" si="10"/>
        <v>1133.4882237316506</v>
      </c>
      <c r="R28" s="10"/>
    </row>
    <row r="29" spans="2:28" ht="15" customHeight="1" x14ac:dyDescent="0.2">
      <c r="B29" s="40" t="s">
        <v>19</v>
      </c>
      <c r="C29" s="13"/>
      <c r="D29" s="45">
        <v>88239</v>
      </c>
      <c r="E29" s="14"/>
      <c r="F29" s="25">
        <f t="shared" si="6"/>
        <v>3.1203906614956614</v>
      </c>
      <c r="G29" s="26"/>
      <c r="H29" s="25">
        <f t="shared" si="7"/>
        <v>41.687427660681259</v>
      </c>
      <c r="I29" s="26"/>
      <c r="J29" s="48">
        <v>101.774519349998</v>
      </c>
      <c r="K29" s="14"/>
      <c r="L29" s="25">
        <f t="shared" si="8"/>
        <v>2.0245432784352566</v>
      </c>
      <c r="M29" s="26"/>
      <c r="N29" s="28">
        <f t="shared" si="9"/>
        <v>21.611358296969641</v>
      </c>
      <c r="O29" s="26"/>
      <c r="P29" s="27">
        <f t="shared" si="10"/>
        <v>1153.3961099966909</v>
      </c>
      <c r="R29" s="10"/>
    </row>
    <row r="30" spans="2:28" ht="15" customHeight="1" x14ac:dyDescent="0.2">
      <c r="B30" s="40" t="s">
        <v>20</v>
      </c>
      <c r="C30" s="13"/>
      <c r="D30" s="45">
        <v>86639</v>
      </c>
      <c r="E30" s="14"/>
      <c r="F30" s="25">
        <f t="shared" si="6"/>
        <v>3.0638099538902597</v>
      </c>
      <c r="G30" s="26"/>
      <c r="H30" s="25">
        <f t="shared" si="7"/>
        <v>44.751237614571515</v>
      </c>
      <c r="I30" s="26"/>
      <c r="J30" s="48">
        <v>103.28159939</v>
      </c>
      <c r="K30" s="14"/>
      <c r="L30" s="25">
        <f t="shared" si="8"/>
        <v>2.0545227741335581</v>
      </c>
      <c r="M30" s="26"/>
      <c r="N30" s="28">
        <f t="shared" si="9"/>
        <v>23.6658810711032</v>
      </c>
      <c r="O30" s="26"/>
      <c r="P30" s="27">
        <f t="shared" si="10"/>
        <v>1192.0913144196033</v>
      </c>
      <c r="R30" s="10"/>
    </row>
    <row r="31" spans="2:28" ht="15" customHeight="1" x14ac:dyDescent="0.2">
      <c r="B31" s="41" t="s">
        <v>21</v>
      </c>
      <c r="C31" s="15"/>
      <c r="D31" s="46">
        <v>83915</v>
      </c>
      <c r="E31" s="16"/>
      <c r="F31" s="29">
        <f t="shared" si="6"/>
        <v>2.9674812991920629</v>
      </c>
      <c r="G31" s="30"/>
      <c r="H31" s="29">
        <f t="shared" si="7"/>
        <v>47.718718913763581</v>
      </c>
      <c r="I31" s="30"/>
      <c r="J31" s="49">
        <v>105.40263264000001</v>
      </c>
      <c r="K31" s="16"/>
      <c r="L31" s="29">
        <f t="shared" si="8"/>
        <v>2.0967152957691351</v>
      </c>
      <c r="M31" s="30"/>
      <c r="N31" s="31">
        <f t="shared" si="9"/>
        <v>25.762596366872337</v>
      </c>
      <c r="O31" s="30"/>
      <c r="P31" s="32">
        <f t="shared" si="10"/>
        <v>1256.0642631233986</v>
      </c>
      <c r="R31" s="10"/>
    </row>
    <row r="32" spans="2:28" ht="15" customHeight="1" x14ac:dyDescent="0.2">
      <c r="B32" s="40" t="s">
        <v>22</v>
      </c>
      <c r="C32" s="13"/>
      <c r="D32" s="45">
        <v>83242</v>
      </c>
      <c r="E32" s="14"/>
      <c r="F32" s="25">
        <f t="shared" si="6"/>
        <v>2.9436820390555405</v>
      </c>
      <c r="G32" s="26"/>
      <c r="H32" s="25">
        <f t="shared" si="7"/>
        <v>50.662400952819119</v>
      </c>
      <c r="I32" s="26"/>
      <c r="J32" s="48">
        <v>108.30094825999799</v>
      </c>
      <c r="K32" s="14"/>
      <c r="L32" s="25">
        <f t="shared" si="8"/>
        <v>2.154369858470353</v>
      </c>
      <c r="M32" s="26"/>
      <c r="N32" s="28">
        <f t="shared" si="9"/>
        <v>27.916966225342691</v>
      </c>
      <c r="O32" s="26"/>
      <c r="P32" s="27">
        <f t="shared" si="10"/>
        <v>1301.0373160183319</v>
      </c>
      <c r="R32" s="10"/>
    </row>
    <row r="33" spans="2:18" ht="15" customHeight="1" x14ac:dyDescent="0.2">
      <c r="B33" s="40" t="s">
        <v>23</v>
      </c>
      <c r="C33" s="13"/>
      <c r="D33" s="45">
        <v>160067</v>
      </c>
      <c r="E33" s="14"/>
      <c r="F33" s="25">
        <f t="shared" si="6"/>
        <v>5.6604400776711667</v>
      </c>
      <c r="G33" s="26"/>
      <c r="H33" s="25">
        <f t="shared" si="7"/>
        <v>56.322841030490288</v>
      </c>
      <c r="I33" s="26"/>
      <c r="J33" s="48">
        <v>227.42710971998901</v>
      </c>
      <c r="K33" s="14"/>
      <c r="L33" s="25">
        <f t="shared" si="8"/>
        <v>4.5240795953468718</v>
      </c>
      <c r="M33" s="26"/>
      <c r="N33" s="28">
        <f t="shared" si="9"/>
        <v>32.44104582068956</v>
      </c>
      <c r="O33" s="26"/>
      <c r="P33" s="27">
        <f t="shared" si="10"/>
        <v>1420.8244655050012</v>
      </c>
      <c r="R33" s="10"/>
    </row>
    <row r="34" spans="2:18" ht="15" customHeight="1" x14ac:dyDescent="0.2">
      <c r="B34" s="40" t="s">
        <v>24</v>
      </c>
      <c r="C34" s="13"/>
      <c r="D34" s="45">
        <v>157226</v>
      </c>
      <c r="E34" s="14"/>
      <c r="F34" s="25">
        <f t="shared" si="6"/>
        <v>5.5599739587293247</v>
      </c>
      <c r="G34" s="26"/>
      <c r="H34" s="25">
        <f t="shared" si="7"/>
        <v>61.882814989219611</v>
      </c>
      <c r="I34" s="26"/>
      <c r="J34" s="48">
        <v>245.82485065999202</v>
      </c>
      <c r="K34" s="14"/>
      <c r="L34" s="25">
        <f t="shared" si="8"/>
        <v>4.89005550951833</v>
      </c>
      <c r="M34" s="26"/>
      <c r="N34" s="28">
        <f t="shared" si="9"/>
        <v>37.331101330207886</v>
      </c>
      <c r="O34" s="26"/>
      <c r="P34" s="27">
        <f t="shared" si="10"/>
        <v>1563.5127183798609</v>
      </c>
      <c r="R34" s="10"/>
    </row>
    <row r="35" spans="2:18" ht="15" customHeight="1" x14ac:dyDescent="0.2">
      <c r="B35" s="40" t="s">
        <v>25</v>
      </c>
      <c r="C35" s="13"/>
      <c r="D35" s="45">
        <v>141702</v>
      </c>
      <c r="E35" s="14"/>
      <c r="F35" s="25">
        <f t="shared" si="6"/>
        <v>5.0109996431879127</v>
      </c>
      <c r="G35" s="26"/>
      <c r="H35" s="25">
        <f t="shared" si="7"/>
        <v>66.893814632407526</v>
      </c>
      <c r="I35" s="26"/>
      <c r="J35" s="48">
        <v>242.71147781000099</v>
      </c>
      <c r="K35" s="14"/>
      <c r="L35" s="25">
        <f t="shared" si="8"/>
        <v>4.8281229342827157</v>
      </c>
      <c r="M35" s="26"/>
      <c r="N35" s="28">
        <f t="shared" si="9"/>
        <v>42.159224264490604</v>
      </c>
      <c r="O35" s="26"/>
      <c r="P35" s="27">
        <f t="shared" si="10"/>
        <v>1712.8302903981664</v>
      </c>
      <c r="R35" s="10"/>
    </row>
    <row r="36" spans="2:18" ht="15" customHeight="1" x14ac:dyDescent="0.2">
      <c r="B36" s="41" t="s">
        <v>26</v>
      </c>
      <c r="C36" s="15"/>
      <c r="D36" s="46">
        <v>119443</v>
      </c>
      <c r="E36" s="16"/>
      <c r="F36" s="29">
        <f t="shared" si="6"/>
        <v>4.2238559115700118</v>
      </c>
      <c r="G36" s="30"/>
      <c r="H36" s="29">
        <f t="shared" si="7"/>
        <v>71.117670543977539</v>
      </c>
      <c r="I36" s="30"/>
      <c r="J36" s="49">
        <v>221.85047643000098</v>
      </c>
      <c r="K36" s="16"/>
      <c r="L36" s="29">
        <f t="shared" si="8"/>
        <v>4.413146765443571</v>
      </c>
      <c r="M36" s="30"/>
      <c r="N36" s="31">
        <f t="shared" si="9"/>
        <v>46.572371029934175</v>
      </c>
      <c r="O36" s="30"/>
      <c r="P36" s="32">
        <f t="shared" si="10"/>
        <v>1857.3752872081327</v>
      </c>
      <c r="R36" s="10"/>
    </row>
    <row r="37" spans="2:18" ht="15" customHeight="1" x14ac:dyDescent="0.2">
      <c r="B37" s="40" t="s">
        <v>27</v>
      </c>
      <c r="C37" s="13"/>
      <c r="D37" s="45">
        <v>96008</v>
      </c>
      <c r="E37" s="14"/>
      <c r="F37" s="25">
        <f t="shared" si="6"/>
        <v>3.3951253598621411</v>
      </c>
      <c r="G37" s="26"/>
      <c r="H37" s="25">
        <f t="shared" si="7"/>
        <v>74.512795903839674</v>
      </c>
      <c r="I37" s="26"/>
      <c r="J37" s="48">
        <v>193.101355839999</v>
      </c>
      <c r="K37" s="14"/>
      <c r="L37" s="25">
        <f t="shared" si="8"/>
        <v>3.8412566772059371</v>
      </c>
      <c r="M37" s="26"/>
      <c r="N37" s="28">
        <f t="shared" si="9"/>
        <v>50.413627707140108</v>
      </c>
      <c r="O37" s="26"/>
      <c r="P37" s="27">
        <f t="shared" si="10"/>
        <v>2011.3048479293288</v>
      </c>
      <c r="R37" s="10"/>
    </row>
    <row r="38" spans="2:18" ht="15" customHeight="1" x14ac:dyDescent="0.2">
      <c r="B38" s="40" t="s">
        <v>28</v>
      </c>
      <c r="C38" s="13"/>
      <c r="D38" s="45">
        <v>80780</v>
      </c>
      <c r="E38" s="14"/>
      <c r="F38" s="25">
        <f t="shared" si="6"/>
        <v>2.8566184752277284</v>
      </c>
      <c r="G38" s="26"/>
      <c r="H38" s="25">
        <f t="shared" si="7"/>
        <v>77.369414379067408</v>
      </c>
      <c r="I38" s="26"/>
      <c r="J38" s="48">
        <v>176.39679171999799</v>
      </c>
      <c r="K38" s="14"/>
      <c r="L38" s="25">
        <f t="shared" si="8"/>
        <v>3.508962177321969</v>
      </c>
      <c r="M38" s="26"/>
      <c r="N38" s="28">
        <f t="shared" si="9"/>
        <v>53.922589884462077</v>
      </c>
      <c r="O38" s="26"/>
      <c r="P38" s="27">
        <f t="shared" si="10"/>
        <v>2183.669122555063</v>
      </c>
      <c r="R38" s="10"/>
    </row>
    <row r="39" spans="2:18" ht="15" customHeight="1" x14ac:dyDescent="0.2">
      <c r="B39" s="40" t="s">
        <v>29</v>
      </c>
      <c r="C39" s="13"/>
      <c r="D39" s="45">
        <v>69372</v>
      </c>
      <c r="E39" s="14"/>
      <c r="F39" s="25">
        <f t="shared" si="6"/>
        <v>2.4531980300012126</v>
      </c>
      <c r="G39" s="26"/>
      <c r="H39" s="25">
        <f t="shared" si="7"/>
        <v>79.822612409068626</v>
      </c>
      <c r="I39" s="26"/>
      <c r="J39" s="48">
        <v>164.121827589997</v>
      </c>
      <c r="K39" s="14"/>
      <c r="L39" s="25">
        <f t="shared" si="8"/>
        <v>3.2647832189624091</v>
      </c>
      <c r="M39" s="26"/>
      <c r="N39" s="28">
        <f t="shared" si="9"/>
        <v>57.187373103424484</v>
      </c>
      <c r="O39" s="26"/>
      <c r="P39" s="27">
        <f t="shared" si="10"/>
        <v>2365.822343164346</v>
      </c>
      <c r="R39" s="10"/>
    </row>
    <row r="40" spans="2:18" ht="15" customHeight="1" x14ac:dyDescent="0.2">
      <c r="B40" s="40" t="s">
        <v>30</v>
      </c>
      <c r="C40" s="13"/>
      <c r="D40" s="45">
        <v>60644</v>
      </c>
      <c r="E40" s="14"/>
      <c r="F40" s="25">
        <f t="shared" si="6"/>
        <v>2.1445502700137458</v>
      </c>
      <c r="G40" s="26"/>
      <c r="H40" s="25">
        <f t="shared" si="7"/>
        <v>81.967162679082378</v>
      </c>
      <c r="I40" s="26"/>
      <c r="J40" s="48">
        <v>154.47694098999699</v>
      </c>
      <c r="K40" s="14"/>
      <c r="L40" s="25">
        <f t="shared" si="8"/>
        <v>3.0729229138289642</v>
      </c>
      <c r="M40" s="26"/>
      <c r="N40" s="28">
        <f t="shared" si="9"/>
        <v>60.260296017253445</v>
      </c>
      <c r="O40" s="26"/>
      <c r="P40" s="27">
        <f t="shared" si="10"/>
        <v>2547.2749322273758</v>
      </c>
      <c r="R40" s="10"/>
    </row>
    <row r="41" spans="2:18" ht="15" customHeight="1" x14ac:dyDescent="0.2">
      <c r="B41" s="41" t="s">
        <v>31</v>
      </c>
      <c r="C41" s="15"/>
      <c r="D41" s="46">
        <v>53883</v>
      </c>
      <c r="E41" s="16"/>
      <c r="F41" s="29">
        <f t="shared" si="6"/>
        <v>1.905461417438669</v>
      </c>
      <c r="G41" s="30"/>
      <c r="H41" s="29">
        <f t="shared" si="7"/>
        <v>83.872624096521051</v>
      </c>
      <c r="I41" s="30"/>
      <c r="J41" s="49">
        <v>147.34832535999598</v>
      </c>
      <c r="K41" s="16"/>
      <c r="L41" s="29">
        <f t="shared" si="8"/>
        <v>2.9311173720249752</v>
      </c>
      <c r="M41" s="30"/>
      <c r="N41" s="31">
        <f t="shared" si="9"/>
        <v>63.191413389278424</v>
      </c>
      <c r="O41" s="30"/>
      <c r="P41" s="32">
        <f t="shared" si="10"/>
        <v>2734.597653434218</v>
      </c>
      <c r="R41" s="10"/>
    </row>
    <row r="42" spans="2:18" ht="15" customHeight="1" x14ac:dyDescent="0.2">
      <c r="B42" s="40" t="s">
        <v>32</v>
      </c>
      <c r="C42" s="13"/>
      <c r="D42" s="45">
        <v>46639</v>
      </c>
      <c r="E42" s="14"/>
      <c r="F42" s="25">
        <f t="shared" si="6"/>
        <v>1.6492922637552119</v>
      </c>
      <c r="G42" s="26"/>
      <c r="H42" s="25">
        <f t="shared" si="7"/>
        <v>85.521916360276265</v>
      </c>
      <c r="I42" s="26"/>
      <c r="J42" s="48">
        <v>136.253179529997</v>
      </c>
      <c r="K42" s="14"/>
      <c r="L42" s="25">
        <f t="shared" si="8"/>
        <v>2.7104078756122676</v>
      </c>
      <c r="M42" s="26"/>
      <c r="N42" s="28">
        <f t="shared" si="9"/>
        <v>65.901821264890685</v>
      </c>
      <c r="O42" s="26"/>
      <c r="P42" s="27">
        <f t="shared" si="10"/>
        <v>2921.442988271554</v>
      </c>
      <c r="R42" s="10"/>
    </row>
    <row r="43" spans="2:18" ht="15" customHeight="1" x14ac:dyDescent="0.2">
      <c r="B43" s="40" t="s">
        <v>33</v>
      </c>
      <c r="C43" s="13"/>
      <c r="D43" s="45">
        <v>76320</v>
      </c>
      <c r="E43" s="14"/>
      <c r="F43" s="25">
        <f t="shared" si="6"/>
        <v>2.6988997527776708</v>
      </c>
      <c r="G43" s="26"/>
      <c r="H43" s="25">
        <f t="shared" si="7"/>
        <v>88.220816113053942</v>
      </c>
      <c r="I43" s="26"/>
      <c r="J43" s="48">
        <v>241.32637759999901</v>
      </c>
      <c r="K43" s="14"/>
      <c r="L43" s="25">
        <f t="shared" si="8"/>
        <v>4.8005699147447389</v>
      </c>
      <c r="M43" s="26"/>
      <c r="N43" s="28">
        <f t="shared" si="9"/>
        <v>70.702391179635427</v>
      </c>
      <c r="O43" s="26"/>
      <c r="P43" s="27">
        <f t="shared" si="10"/>
        <v>3162.0332494758782</v>
      </c>
      <c r="R43" s="10"/>
    </row>
    <row r="44" spans="2:18" ht="15" customHeight="1" x14ac:dyDescent="0.2">
      <c r="B44" s="40" t="s">
        <v>34</v>
      </c>
      <c r="C44" s="13"/>
      <c r="D44" s="45">
        <v>59895</v>
      </c>
      <c r="E44" s="14"/>
      <c r="F44" s="25">
        <f t="shared" si="6"/>
        <v>2.1180634262659668</v>
      </c>
      <c r="G44" s="26"/>
      <c r="H44" s="25">
        <f t="shared" si="7"/>
        <v>90.338879539319905</v>
      </c>
      <c r="I44" s="26"/>
      <c r="J44" s="48">
        <v>207.19851799999799</v>
      </c>
      <c r="K44" s="14"/>
      <c r="L44" s="25">
        <f t="shared" si="8"/>
        <v>4.1216835962257061</v>
      </c>
      <c r="M44" s="26"/>
      <c r="N44" s="28">
        <f t="shared" si="9"/>
        <v>74.824074775861135</v>
      </c>
      <c r="O44" s="26"/>
      <c r="P44" s="27">
        <f t="shared" si="10"/>
        <v>3459.3625177393437</v>
      </c>
      <c r="R44" s="10"/>
    </row>
    <row r="45" spans="2:18" ht="15" customHeight="1" x14ac:dyDescent="0.2">
      <c r="B45" s="40" t="s">
        <v>35</v>
      </c>
      <c r="C45" s="13"/>
      <c r="D45" s="45">
        <v>46942</v>
      </c>
      <c r="E45" s="14"/>
      <c r="F45" s="25">
        <f t="shared" si="6"/>
        <v>1.6600072352579851</v>
      </c>
      <c r="G45" s="26"/>
      <c r="H45" s="25">
        <f t="shared" si="7"/>
        <v>91.998886774577883</v>
      </c>
      <c r="I45" s="26"/>
      <c r="J45" s="48">
        <v>174.112298579997</v>
      </c>
      <c r="K45" s="14"/>
      <c r="L45" s="25">
        <f t="shared" si="8"/>
        <v>3.4635180400196344</v>
      </c>
      <c r="M45" s="26"/>
      <c r="N45" s="28">
        <f t="shared" si="9"/>
        <v>78.287592815880771</v>
      </c>
      <c r="O45" s="26"/>
      <c r="P45" s="27">
        <f t="shared" si="10"/>
        <v>3709.0941711047035</v>
      </c>
      <c r="R45" s="10"/>
    </row>
    <row r="46" spans="2:18" ht="15" customHeight="1" x14ac:dyDescent="0.2">
      <c r="B46" s="41" t="s">
        <v>36</v>
      </c>
      <c r="C46" s="15"/>
      <c r="D46" s="46">
        <v>36328</v>
      </c>
      <c r="E46" s="16"/>
      <c r="F46" s="29">
        <f t="shared" si="6"/>
        <v>1.2846649661806502</v>
      </c>
      <c r="G46" s="30"/>
      <c r="H46" s="29">
        <f t="shared" si="7"/>
        <v>93.28355174075854</v>
      </c>
      <c r="I46" s="30"/>
      <c r="J46" s="49">
        <v>143.70067484999902</v>
      </c>
      <c r="K46" s="16"/>
      <c r="L46" s="29">
        <f t="shared" si="8"/>
        <v>2.8585567117608948</v>
      </c>
      <c r="M46" s="30"/>
      <c r="N46" s="31">
        <f t="shared" si="9"/>
        <v>81.146149527641668</v>
      </c>
      <c r="O46" s="30"/>
      <c r="P46" s="32">
        <f t="shared" si="10"/>
        <v>3955.6450905637253</v>
      </c>
      <c r="R46" s="10"/>
    </row>
    <row r="47" spans="2:18" ht="15" customHeight="1" x14ac:dyDescent="0.2">
      <c r="B47" s="40" t="s">
        <v>37</v>
      </c>
      <c r="C47" s="13"/>
      <c r="D47" s="45">
        <v>28755</v>
      </c>
      <c r="E47" s="14"/>
      <c r="F47" s="25">
        <f t="shared" si="6"/>
        <v>1.0168614044958324</v>
      </c>
      <c r="G47" s="26"/>
      <c r="H47" s="25">
        <f t="shared" si="7"/>
        <v>94.300413145254367</v>
      </c>
      <c r="I47" s="26"/>
      <c r="J47" s="48">
        <v>120.29346890999899</v>
      </c>
      <c r="K47" s="14"/>
      <c r="L47" s="25">
        <f t="shared" si="8"/>
        <v>2.3929303275201734</v>
      </c>
      <c r="M47" s="26"/>
      <c r="N47" s="28">
        <f t="shared" si="9"/>
        <v>83.539079855161845</v>
      </c>
      <c r="O47" s="26"/>
      <c r="P47" s="27">
        <f t="shared" si="10"/>
        <v>4183.3931111110769</v>
      </c>
      <c r="R47" s="10"/>
    </row>
    <row r="48" spans="2:18" ht="15" customHeight="1" x14ac:dyDescent="0.2">
      <c r="B48" s="40" t="s">
        <v>38</v>
      </c>
      <c r="C48" s="13"/>
      <c r="D48" s="45">
        <v>22345</v>
      </c>
      <c r="E48" s="14"/>
      <c r="F48" s="25">
        <f t="shared" si="6"/>
        <v>0.79018494465169087</v>
      </c>
      <c r="G48" s="26"/>
      <c r="H48" s="25">
        <f t="shared" si="7"/>
        <v>95.090598089906052</v>
      </c>
      <c r="I48" s="26"/>
      <c r="J48" s="48">
        <v>97.838402599999</v>
      </c>
      <c r="K48" s="14"/>
      <c r="L48" s="25">
        <f t="shared" si="8"/>
        <v>1.9462443214837386</v>
      </c>
      <c r="M48" s="26"/>
      <c r="N48" s="28">
        <f t="shared" si="9"/>
        <v>85.485324176645577</v>
      </c>
      <c r="O48" s="26"/>
      <c r="P48" s="27">
        <f t="shared" si="10"/>
        <v>4378.5367017229355</v>
      </c>
      <c r="R48" s="10"/>
    </row>
    <row r="49" spans="2:18" ht="15" customHeight="1" x14ac:dyDescent="0.2">
      <c r="B49" s="40" t="s">
        <v>39</v>
      </c>
      <c r="C49" s="13"/>
      <c r="D49" s="45">
        <v>53844</v>
      </c>
      <c r="E49" s="14"/>
      <c r="F49" s="25">
        <f t="shared" si="6"/>
        <v>1.9040822626907876</v>
      </c>
      <c r="G49" s="26"/>
      <c r="H49" s="25">
        <f t="shared" si="7"/>
        <v>96.994680352596845</v>
      </c>
      <c r="I49" s="26"/>
      <c r="J49" s="48">
        <v>251.83433168999699</v>
      </c>
      <c r="K49" s="14"/>
      <c r="L49" s="25">
        <f t="shared" si="8"/>
        <v>5.0095987360929586</v>
      </c>
      <c r="M49" s="26"/>
      <c r="N49" s="28">
        <f t="shared" si="9"/>
        <v>90.494922912738531</v>
      </c>
      <c r="O49" s="26"/>
      <c r="P49" s="27">
        <f t="shared" si="10"/>
        <v>4677.110387229719</v>
      </c>
      <c r="R49" s="10"/>
    </row>
    <row r="50" spans="2:18" ht="15" customHeight="1" x14ac:dyDescent="0.2">
      <c r="B50" s="40" t="s">
        <v>40</v>
      </c>
      <c r="C50" s="13"/>
      <c r="D50" s="45">
        <v>26205</v>
      </c>
      <c r="E50" s="14"/>
      <c r="F50" s="25">
        <f t="shared" si="6"/>
        <v>0.92668590174972298</v>
      </c>
      <c r="G50" s="26"/>
      <c r="H50" s="25">
        <f t="shared" si="7"/>
        <v>97.921366254346566</v>
      </c>
      <c r="I50" s="26"/>
      <c r="J50" s="48">
        <v>133.748295299999</v>
      </c>
      <c r="K50" s="14"/>
      <c r="L50" s="25">
        <f t="shared" si="8"/>
        <v>2.6605796222980849</v>
      </c>
      <c r="M50" s="26"/>
      <c r="N50" s="28">
        <f t="shared" si="9"/>
        <v>93.155502535036618</v>
      </c>
      <c r="O50" s="26"/>
      <c r="P50" s="27">
        <f t="shared" si="10"/>
        <v>5103.9227361190233</v>
      </c>
      <c r="R50" s="10"/>
    </row>
    <row r="51" spans="2:18" ht="15" customHeight="1" x14ac:dyDescent="0.2">
      <c r="B51" s="41" t="s">
        <v>41</v>
      </c>
      <c r="C51" s="15"/>
      <c r="D51" s="46">
        <v>15261</v>
      </c>
      <c r="E51" s="16"/>
      <c r="F51" s="29">
        <f t="shared" si="6"/>
        <v>0.53967386172877396</v>
      </c>
      <c r="G51" s="30"/>
      <c r="H51" s="29">
        <f t="shared" si="7"/>
        <v>98.461040116075338</v>
      </c>
      <c r="I51" s="30"/>
      <c r="J51" s="49">
        <v>83.203745569999697</v>
      </c>
      <c r="K51" s="16"/>
      <c r="L51" s="29">
        <f t="shared" si="8"/>
        <v>1.6551253192863491</v>
      </c>
      <c r="M51" s="30"/>
      <c r="N51" s="31">
        <f t="shared" si="9"/>
        <v>94.810627854322973</v>
      </c>
      <c r="O51" s="30"/>
      <c r="P51" s="32">
        <f t="shared" si="10"/>
        <v>5452.0506893388183</v>
      </c>
      <c r="R51" s="10"/>
    </row>
    <row r="52" spans="2:18" ht="15" customHeight="1" x14ac:dyDescent="0.2">
      <c r="B52" s="40" t="s">
        <v>42</v>
      </c>
      <c r="C52" s="13"/>
      <c r="D52" s="45">
        <v>10014</v>
      </c>
      <c r="E52" s="14"/>
      <c r="F52" s="25">
        <f t="shared" si="6"/>
        <v>0.35412450372530913</v>
      </c>
      <c r="G52" s="26"/>
      <c r="H52" s="25">
        <f t="shared" si="7"/>
        <v>98.81516461980064</v>
      </c>
      <c r="I52" s="26"/>
      <c r="J52" s="48">
        <v>56.693757450000199</v>
      </c>
      <c r="K52" s="14"/>
      <c r="L52" s="25">
        <f t="shared" si="8"/>
        <v>1.1277770340522753</v>
      </c>
      <c r="M52" s="26"/>
      <c r="N52" s="28">
        <f t="shared" si="9"/>
        <v>95.938404888375246</v>
      </c>
      <c r="O52" s="26"/>
      <c r="P52" s="27">
        <f t="shared" si="10"/>
        <v>5661.4497153984621</v>
      </c>
      <c r="R52" s="10"/>
    </row>
    <row r="53" spans="2:18" ht="15" customHeight="1" x14ac:dyDescent="0.2">
      <c r="B53" s="42" t="s">
        <v>43</v>
      </c>
      <c r="C53" s="17"/>
      <c r="D53" s="45">
        <v>6918</v>
      </c>
      <c r="E53" s="14"/>
      <c r="F53" s="25">
        <f t="shared" si="6"/>
        <v>0.24464083450885646</v>
      </c>
      <c r="G53" s="26"/>
      <c r="H53" s="25">
        <f t="shared" si="7"/>
        <v>99.059805454309497</v>
      </c>
      <c r="I53" s="26"/>
      <c r="J53" s="48">
        <v>39.79209651</v>
      </c>
      <c r="K53" s="14"/>
      <c r="L53" s="25">
        <f t="shared" si="8"/>
        <v>0.7915617979695142</v>
      </c>
      <c r="M53" s="26"/>
      <c r="N53" s="28">
        <f t="shared" si="9"/>
        <v>96.729966686344767</v>
      </c>
      <c r="O53" s="26"/>
      <c r="P53" s="27">
        <f t="shared" si="10"/>
        <v>5751.9653816131831</v>
      </c>
      <c r="R53" s="10"/>
    </row>
    <row r="54" spans="2:18" ht="15" customHeight="1" x14ac:dyDescent="0.2">
      <c r="B54" s="43" t="s">
        <v>44</v>
      </c>
      <c r="C54" s="18"/>
      <c r="D54" s="45">
        <v>4764</v>
      </c>
      <c r="E54" s="14"/>
      <c r="F54" s="25">
        <f t="shared" si="6"/>
        <v>0.16846905689508418</v>
      </c>
      <c r="G54" s="26"/>
      <c r="H54" s="25">
        <f t="shared" si="7"/>
        <v>99.228274511204575</v>
      </c>
      <c r="I54" s="26"/>
      <c r="J54" s="48">
        <v>28.106552949999998</v>
      </c>
      <c r="K54" s="14"/>
      <c r="L54" s="25">
        <f t="shared" si="8"/>
        <v>0.55910785153620324</v>
      </c>
      <c r="M54" s="26"/>
      <c r="N54" s="28">
        <f t="shared" si="9"/>
        <v>97.289074537880964</v>
      </c>
      <c r="O54" s="26"/>
      <c r="P54" s="27">
        <f t="shared" si="10"/>
        <v>5899.7802162048692</v>
      </c>
      <c r="R54" s="10"/>
    </row>
    <row r="55" spans="2:18" ht="15" customHeight="1" x14ac:dyDescent="0.2">
      <c r="B55" s="43" t="s">
        <v>45</v>
      </c>
      <c r="C55" s="18"/>
      <c r="D55" s="45">
        <v>11221</v>
      </c>
      <c r="E55" s="14"/>
      <c r="F55" s="25">
        <f t="shared" si="6"/>
        <v>0.3968075750251342</v>
      </c>
      <c r="G55" s="26"/>
      <c r="H55" s="25">
        <f t="shared" si="7"/>
        <v>99.62508208622971</v>
      </c>
      <c r="I55" s="26"/>
      <c r="J55" s="48">
        <v>68.189671810000107</v>
      </c>
      <c r="K55" s="14"/>
      <c r="L55" s="25">
        <f t="shared" si="8"/>
        <v>1.3564587934518653</v>
      </c>
      <c r="M55" s="26"/>
      <c r="N55" s="28">
        <f t="shared" si="9"/>
        <v>98.645533331332828</v>
      </c>
      <c r="O55" s="26"/>
      <c r="P55" s="27">
        <f t="shared" si="10"/>
        <v>6076.969237144649</v>
      </c>
      <c r="R55" s="10"/>
    </row>
    <row r="56" spans="2:18" ht="15" customHeight="1" x14ac:dyDescent="0.2">
      <c r="B56" s="44" t="s">
        <v>46</v>
      </c>
      <c r="C56" s="19"/>
      <c r="D56" s="46">
        <v>4090</v>
      </c>
      <c r="E56" s="16"/>
      <c r="F56" s="29">
        <f t="shared" si="6"/>
        <v>0.14463443381630861</v>
      </c>
      <c r="G56" s="30"/>
      <c r="H56" s="29">
        <f t="shared" si="7"/>
        <v>99.769716520046018</v>
      </c>
      <c r="I56" s="30"/>
      <c r="J56" s="49">
        <v>25.877339679999999</v>
      </c>
      <c r="K56" s="16"/>
      <c r="L56" s="29">
        <f t="shared" si="8"/>
        <v>0.51476336560002611</v>
      </c>
      <c r="M56" s="30"/>
      <c r="N56" s="31">
        <f t="shared" si="9"/>
        <v>99.160296696932861</v>
      </c>
      <c r="O56" s="30"/>
      <c r="P56" s="32">
        <f t="shared" si="10"/>
        <v>6326.9779168704144</v>
      </c>
      <c r="R56" s="10"/>
    </row>
    <row r="57" spans="2:18" ht="15" customHeight="1" x14ac:dyDescent="0.2">
      <c r="B57" s="43" t="s">
        <v>47</v>
      </c>
      <c r="C57" s="18"/>
      <c r="D57" s="45">
        <v>1938</v>
      </c>
      <c r="E57" s="14"/>
      <c r="F57" s="25">
        <f t="shared" si="6"/>
        <v>6.8533382087043057E-2</v>
      </c>
      <c r="G57" s="26"/>
      <c r="H57" s="25">
        <f t="shared" si="7"/>
        <v>99.838249902133057</v>
      </c>
      <c r="I57" s="26"/>
      <c r="J57" s="48">
        <v>12.537487689999999</v>
      </c>
      <c r="K57" s="14"/>
      <c r="L57" s="25">
        <f t="shared" si="8"/>
        <v>0.24940119190309659</v>
      </c>
      <c r="M57" s="26"/>
      <c r="N57" s="28">
        <f t="shared" si="9"/>
        <v>99.40969788883595</v>
      </c>
      <c r="O57" s="26"/>
      <c r="P57" s="27">
        <f t="shared" si="10"/>
        <v>6469.2918937048498</v>
      </c>
      <c r="R57" s="10"/>
    </row>
    <row r="58" spans="2:18" ht="15" customHeight="1" x14ac:dyDescent="0.2">
      <c r="B58" s="43" t="s">
        <v>48</v>
      </c>
      <c r="C58" s="18"/>
      <c r="D58" s="45">
        <v>4574</v>
      </c>
      <c r="E58" s="14"/>
      <c r="F58" s="25">
        <f t="shared" si="6"/>
        <v>0.16175009786694267</v>
      </c>
      <c r="G58" s="26"/>
      <c r="H58" s="25">
        <f t="shared" si="7"/>
        <v>100</v>
      </c>
      <c r="I58" s="26"/>
      <c r="J58" s="48">
        <v>29.674699610000101</v>
      </c>
      <c r="K58" s="14"/>
      <c r="L58" s="25">
        <f t="shared" si="8"/>
        <v>0.5903021111640574</v>
      </c>
      <c r="M58" s="26"/>
      <c r="N58" s="28">
        <f t="shared" si="9"/>
        <v>100.00000000000001</v>
      </c>
      <c r="O58" s="26"/>
      <c r="P58" s="27">
        <f t="shared" si="10"/>
        <v>6487.691213379996</v>
      </c>
      <c r="R58" s="10"/>
    </row>
    <row r="59" spans="2:18" ht="15.95" customHeight="1" x14ac:dyDescent="0.2">
      <c r="B59" s="20" t="s">
        <v>52</v>
      </c>
      <c r="C59" s="20"/>
      <c r="D59" s="47">
        <v>2827819</v>
      </c>
      <c r="E59" s="21"/>
      <c r="F59" s="35">
        <f t="shared" si="6"/>
        <v>100</v>
      </c>
      <c r="G59" s="36"/>
      <c r="H59" s="37"/>
      <c r="I59" s="37"/>
      <c r="J59" s="50">
        <v>5027.0359954299529</v>
      </c>
      <c r="K59" s="38"/>
      <c r="L59" s="35">
        <f t="shared" si="8"/>
        <v>100</v>
      </c>
      <c r="M59" s="36"/>
      <c r="N59" s="37"/>
      <c r="O59" s="37"/>
      <c r="P59" s="39">
        <f t="shared" si="10"/>
        <v>1777.7078361203289</v>
      </c>
      <c r="R59" s="10"/>
    </row>
    <row r="60" spans="2:18" ht="3.95" customHeight="1" x14ac:dyDescent="0.2">
      <c r="B60" s="6"/>
      <c r="C60" s="6"/>
      <c r="D60" s="7"/>
      <c r="E60" s="7"/>
      <c r="F60" s="8"/>
      <c r="G60" s="8"/>
      <c r="H60" s="9"/>
      <c r="I60" s="9"/>
      <c r="J60" s="7"/>
      <c r="K60" s="7"/>
      <c r="L60" s="8"/>
      <c r="M60" s="8"/>
      <c r="N60" s="9"/>
      <c r="O60" s="9"/>
      <c r="P60" s="7"/>
    </row>
    <row r="61" spans="2:18" ht="75" customHeight="1" x14ac:dyDescent="0.2">
      <c r="B61" s="62" t="s">
        <v>58</v>
      </c>
      <c r="C61" s="62"/>
      <c r="D61" s="62"/>
      <c r="E61" s="62"/>
      <c r="F61" s="62"/>
      <c r="G61" s="62"/>
      <c r="H61" s="62"/>
      <c r="I61" s="62"/>
      <c r="J61" s="62"/>
      <c r="K61" s="62"/>
      <c r="L61" s="62"/>
      <c r="M61" s="62"/>
      <c r="N61" s="62"/>
      <c r="O61" s="62"/>
      <c r="P61" s="62"/>
    </row>
  </sheetData>
  <mergeCells count="13">
    <mergeCell ref="B61:P61"/>
    <mergeCell ref="B5:P5"/>
    <mergeCell ref="B2:P2"/>
    <mergeCell ref="B4:P4"/>
    <mergeCell ref="D9:D10"/>
    <mergeCell ref="H9:H10"/>
    <mergeCell ref="F9:F10"/>
    <mergeCell ref="L9:L10"/>
    <mergeCell ref="N9:N10"/>
    <mergeCell ref="D7:H7"/>
    <mergeCell ref="J7:N7"/>
    <mergeCell ref="B7:B10"/>
    <mergeCell ref="P7:P10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C_V.44</vt:lpstr>
      <vt:lpstr>C_V.44!Área_de_impresión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IRPF Ejer 2017</dc:title>
  <dc:creator>BURPINAN</dc:creator>
  <cp:lastModifiedBy>D.G.de Tributos</cp:lastModifiedBy>
  <cp:lastPrinted>2021-01-14T08:48:28Z</cp:lastPrinted>
  <dcterms:created xsi:type="dcterms:W3CDTF">1996-11-27T10:00:04Z</dcterms:created>
  <dcterms:modified xsi:type="dcterms:W3CDTF">2021-01-14T08:48:46Z</dcterms:modified>
</cp:coreProperties>
</file>