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45" sheetId="155" r:id="rId1"/>
  </sheets>
  <definedNames>
    <definedName name="_xlnm.Print_Area" localSheetId="0">'C_V.45'!$B$2:$J$62</definedName>
  </definedNames>
  <calcPr calcId="162913"/>
</workbook>
</file>

<file path=xl/calcChain.xml><?xml version="1.0" encoding="utf-8"?>
<calcChain xmlns="http://schemas.openxmlformats.org/spreadsheetml/2006/main">
  <c r="G60" i="155" l="1"/>
  <c r="G59" i="155"/>
  <c r="G58" i="155"/>
  <c r="G57" i="155"/>
  <c r="G56" i="155"/>
  <c r="G55" i="155"/>
  <c r="G54" i="155"/>
  <c r="G53" i="155"/>
  <c r="G52" i="155"/>
  <c r="G51" i="155"/>
  <c r="G50" i="155"/>
  <c r="G49" i="155"/>
  <c r="G48" i="155"/>
  <c r="G47" i="155"/>
  <c r="G46" i="155"/>
  <c r="G45" i="155"/>
  <c r="G44" i="155"/>
  <c r="G43" i="155"/>
  <c r="G42" i="155"/>
  <c r="G41" i="155"/>
  <c r="G40" i="155"/>
  <c r="G39" i="155"/>
  <c r="G38" i="155"/>
  <c r="G37" i="155"/>
  <c r="G36" i="155"/>
  <c r="G35" i="155"/>
  <c r="G34" i="155"/>
  <c r="G33" i="155"/>
  <c r="G32" i="155"/>
  <c r="G31" i="155"/>
  <c r="G30" i="155"/>
  <c r="G29" i="155"/>
  <c r="G28" i="155"/>
  <c r="G27" i="155"/>
  <c r="G26" i="155"/>
  <c r="G25" i="155"/>
  <c r="G24" i="155"/>
  <c r="G23" i="155"/>
  <c r="G22" i="155"/>
  <c r="G21" i="155"/>
  <c r="G20" i="155"/>
  <c r="G19" i="155"/>
  <c r="G18" i="155"/>
  <c r="G17" i="155"/>
  <c r="G16" i="155"/>
  <c r="G15" i="155"/>
  <c r="G14" i="155"/>
  <c r="G13" i="155"/>
  <c r="I13" i="155" s="1"/>
  <c r="I14" i="155" l="1"/>
  <c r="I15" i="155" s="1"/>
  <c r="I16" i="155" s="1"/>
  <c r="I17" i="155" s="1"/>
  <c r="I18" i="155" s="1"/>
  <c r="I19" i="155" s="1"/>
  <c r="I20" i="155" s="1"/>
  <c r="I21" i="155" s="1"/>
  <c r="I22" i="155" s="1"/>
  <c r="I23" i="155" s="1"/>
  <c r="I24" i="155" s="1"/>
  <c r="I25" i="155" s="1"/>
  <c r="I26" i="155" s="1"/>
  <c r="I27" i="155" s="1"/>
  <c r="I28" i="155" s="1"/>
  <c r="I29" i="155" s="1"/>
  <c r="I30" i="155" s="1"/>
  <c r="I31" i="155" s="1"/>
  <c r="I32" i="155" s="1"/>
  <c r="I33" i="155" s="1"/>
  <c r="I34" i="155" s="1"/>
  <c r="I35" i="155" s="1"/>
  <c r="I36" i="155" s="1"/>
  <c r="I37" i="155" s="1"/>
  <c r="I38" i="155" s="1"/>
  <c r="I39" i="155" s="1"/>
  <c r="I40" i="155" s="1"/>
  <c r="I41" i="155" s="1"/>
  <c r="I42" i="155" s="1"/>
  <c r="I43" i="155" s="1"/>
  <c r="I44" i="155" s="1"/>
  <c r="I45" i="155" s="1"/>
  <c r="I46" i="155" s="1"/>
  <c r="I47" i="155" s="1"/>
  <c r="I48" i="155" s="1"/>
  <c r="I49" i="155" s="1"/>
  <c r="I50" i="155" s="1"/>
  <c r="I51" i="155" s="1"/>
  <c r="I52" i="155" s="1"/>
  <c r="I53" i="155" s="1"/>
  <c r="I54" i="155" s="1"/>
  <c r="I55" i="155" s="1"/>
  <c r="I56" i="155" s="1"/>
  <c r="I57" i="155" s="1"/>
  <c r="I58" i="155" s="1"/>
  <c r="I59" i="155" s="1"/>
</calcChain>
</file>

<file path=xl/sharedStrings.xml><?xml version="1.0" encoding="utf-8"?>
<sst xmlns="http://schemas.openxmlformats.org/spreadsheetml/2006/main" count="59" uniqueCount="59">
  <si>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</si>
  <si>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</si>
  <si>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</si>
  <si>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</si>
  <si>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</si>
  <si>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</si>
  <si>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</si>
  <si>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</si>
  <si>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</si>
  <si>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</si>
  <si>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</si>
  <si>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</si>
  <si>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</si>
  <si>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</si>
  <si>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</si>
  <si>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</si>
  <si>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</si>
  <si>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</si>
  <si>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</si>
  <si>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</si>
  <si>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</si>
  <si>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</si>
  <si>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</si>
  <si>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</si>
  <si>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</si>
  <si>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</si>
  <si>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</si>
  <si>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</si>
  <si>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</si>
  <si>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</si>
  <si>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</si>
  <si>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</si>
  <si>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</si>
  <si>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</si>
  <si>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</si>
  <si>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</si>
  <si>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</si>
  <si>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</si>
  <si>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</si>
  <si>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</si>
  <si>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</si>
  <si>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</si>
  <si>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</si>
  <si>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</si>
  <si>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</si>
  <si>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</si>
  <si>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</si>
  <si>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</si>
  <si>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</si>
  <si>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</si>
  <si>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</si>
  <si>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</si>
  <si>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</si>
  <si>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</si>
  <si>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aportaciones y contribuciones a sistemas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</si>
  <si>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</si>
  <si>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>Cuadro V.45.</t>
    </r>
    <r>
      <rPr>
        <b/>
        <sz val="14"/>
        <rFont val="Times New Roman"/>
        <family val="1"/>
      </rPr>
      <t xml:space="preserve"> Total reducciones por </t>
    </r>
  </si>
  <si>
    <t>(*) Importe aplicado. La cantidad declarada por los contribuyentes fue de 5.192 millones de euros. La diferencia, 37 millones de euros, no pudo aplicarse por insuficiencia de base imponible.</t>
  </si>
  <si>
    <r>
      <t>de previsión social.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 Ejercicio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</si>
</sst>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0" fontId="8" fillId="0" borderId="3" xfId="0" applyFont="1" applyFill="1" applyBorder="1" applyAlignment="1" applyProtection="1">
      <alignment horizontal="centerContinuous" vertical="center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8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0" fontId="2" fillId="0" borderId="7" xfId="0" applyFont="1" applyFill="1" applyBorder="1" applyAlignment="1" applyProtection="1">
      <alignment horizontal="centerContinuous" vertical="center"/>
    </xf>
    <xf numFmtId="164" fontId="2" fillId="0" borderId="7" xfId="0" applyNumberFormat="1" applyFont="1" applyBorder="1" applyAlignment="1">
      <alignment horizontal="right" vertical="center" indent="1"/>
    </xf>
    <xf numFmtId="3" fontId="2" fillId="0" borderId="7" xfId="0" applyNumberFormat="1" applyFont="1" applyFill="1" applyBorder="1" applyAlignment="1" applyProtection="1">
      <alignment horizontal="right" vertical="center" indent="1"/>
    </xf>
    <xf numFmtId="167" fontId="2" fillId="0" borderId="7" xfId="0" applyNumberFormat="1" applyFont="1" applyFill="1" applyBorder="1" applyAlignment="1">
      <alignment horizontal="right" vertical="center" indent="1"/>
    </xf>
    <xf numFmtId="2" fontId="2" fillId="0" borderId="7" xfId="0" applyNumberFormat="1" applyFont="1" applyBorder="1" applyAlignment="1" applyProtection="1">
      <alignment horizontal="right" vertical="center" indent="1"/>
    </xf>
    <xf numFmtId="166" fontId="2" fillId="0" borderId="7" xfId="0" applyNumberFormat="1" applyFont="1" applyFill="1" applyBorder="1" applyAlignment="1">
      <alignment horizontal="right" vertical="center" indent="1"/>
    </xf>
    <xf numFmtId="167" fontId="2" fillId="0" borderId="4" xfId="0" applyNumberFormat="1" applyFont="1" applyFill="1" applyBorder="1" applyAlignment="1">
      <alignment horizontal="right" vertical="center" indent="1"/>
    </xf>
    <xf numFmtId="2" fontId="2" fillId="0" borderId="4" xfId="0" applyNumberFormat="1" applyFont="1" applyFill="1" applyBorder="1" applyAlignment="1" applyProtection="1">
      <alignment horizontal="right" vertical="center" indent="1"/>
    </xf>
    <xf numFmtId="9" fontId="2" fillId="0" borderId="4" xfId="0" applyNumberFormat="1" applyFont="1" applyFill="1" applyBorder="1" applyAlignment="1" applyProtection="1">
      <alignment horizontal="right" vertical="center" indent="1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16" fontId="8" fillId="0" borderId="0" xfId="0" quotePrefix="1" applyNumberFormat="1" applyFont="1" applyFill="1" applyBorder="1" applyAlignment="1" applyProtection="1">
      <alignment horizontal="center" vertical="center"/>
    </xf>
    <xf numFmtId="0" fontId="8" fillId="0" borderId="0" xfId="0" quotePrefix="1" applyFont="1" applyFill="1" applyBorder="1" applyAlignment="1" applyProtection="1">
      <alignment horizontal="center" vertical="center"/>
    </xf>
    <xf numFmtId="0" fontId="8" fillId="0" borderId="2" xfId="0" quotePrefix="1" applyFont="1" applyFill="1" applyBorder="1" applyAlignment="1" applyProtection="1">
      <alignment horizontal="center" vertical="center"/>
    </xf>
    <xf numFmtId="164" fontId="8" fillId="0" borderId="0" xfId="0" applyNumberFormat="1" applyFont="1" applyBorder="1" applyAlignment="1">
      <alignment horizontal="right" vertical="center" indent="2"/>
    </xf>
    <xf numFmtId="164" fontId="8" fillId="0" borderId="2" xfId="0" applyNumberFormat="1" applyFont="1" applyBorder="1" applyAlignment="1">
      <alignment horizontal="right" vertical="center" indent="2"/>
    </xf>
    <xf numFmtId="164" fontId="2" fillId="0" borderId="1" xfId="0" applyNumberFormat="1" applyFont="1" applyFill="1" applyBorder="1" applyAlignment="1" applyProtection="1">
      <alignment horizontal="right" vertical="center" indent="2"/>
    </xf>
    <xf numFmtId="0" fontId="11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 tint="0.79998168889431442"/>
  </sheetPr>
  <dimension ref="B1:Q62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1" customWidth="1"/>
    <col min="2" max="2" width="13.7109375" style="1" customWidth="1"/>
    <col min="3" max="3" width="17.7109375" style="1" customWidth="1"/>
    <col min="4" max="4" width="0.5703125" style="1" customWidth="1"/>
    <col min="5" max="5" width="15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3.7109375" style="1" customWidth="1"/>
    <col min="11" max="240" width="11.42578125" style="1" customWidth="1"/>
    <col min="241" max="16384" width="11.42578125" style="1"/>
  </cols>
  <sheetData>
    <row r="1" spans="2:17" ht="9.9499999999999993" customHeight="1" x14ac:dyDescent="0.2"/>
    <row r="2" spans="2:17" ht="30" customHeight="1" x14ac:dyDescent="0.2">
      <c r="B2" s="45" t="s">
        <v>51</v>
      </c>
      <c r="C2" s="46"/>
      <c r="D2" s="46"/>
      <c r="E2" s="46"/>
      <c r="F2" s="46"/>
      <c r="G2" s="46"/>
      <c r="H2" s="46"/>
      <c r="I2" s="46"/>
      <c r="J2" s="47"/>
    </row>
    <row r="3" spans="2:17" ht="6.95" customHeight="1" x14ac:dyDescent="0.2">
      <c r="C3" s="4"/>
      <c r="D3" s="4"/>
      <c r="E3" s="4"/>
      <c r="F3" s="4"/>
      <c r="G3" s="4"/>
      <c r="H3" s="4"/>
      <c r="I3" s="4"/>
      <c r="J3" s="5"/>
    </row>
    <row r="4" spans="2:17" ht="20.100000000000001" customHeight="1" x14ac:dyDescent="0.35">
      <c r="C4" s="48" t="s">
        <v>56</v>
      </c>
      <c r="D4" s="48"/>
      <c r="E4" s="48"/>
      <c r="F4" s="48"/>
      <c r="G4" s="48"/>
      <c r="H4" s="48"/>
      <c r="I4" s="48"/>
      <c r="J4" s="25"/>
      <c r="K4" s="25"/>
      <c r="L4" s="25"/>
      <c r="M4" s="5"/>
      <c r="N4" s="5"/>
      <c r="O4" s="5"/>
      <c r="P4" s="5"/>
      <c r="Q4" s="5"/>
    </row>
    <row r="5" spans="2:17" ht="18" customHeight="1" x14ac:dyDescent="0.3">
      <c r="C5" s="49" t="s">
        <v>54</v>
      </c>
      <c r="D5" s="49"/>
      <c r="E5" s="49"/>
      <c r="F5" s="49"/>
      <c r="G5" s="49"/>
      <c r="H5" s="49"/>
      <c r="I5" s="49"/>
      <c r="J5" s="25"/>
      <c r="K5" s="25"/>
      <c r="L5" s="25"/>
      <c r="M5" s="5"/>
      <c r="N5" s="5"/>
      <c r="O5" s="5"/>
      <c r="P5" s="5"/>
      <c r="Q5" s="5"/>
    </row>
    <row r="6" spans="2:17" ht="18" customHeight="1" x14ac:dyDescent="0.3">
      <c r="C6" s="49" t="s">
        <v>58</v>
      </c>
      <c r="D6" s="49"/>
      <c r="E6" s="49"/>
      <c r="F6" s="49"/>
      <c r="G6" s="49"/>
      <c r="H6" s="49"/>
      <c r="I6" s="49"/>
      <c r="J6" s="25"/>
      <c r="K6" s="25"/>
      <c r="L6" s="25"/>
      <c r="M6" s="5"/>
      <c r="N6" s="5"/>
      <c r="O6" s="5"/>
      <c r="P6" s="5"/>
      <c r="Q6" s="5"/>
    </row>
    <row r="7" spans="2:17" ht="14.1" customHeight="1" x14ac:dyDescent="0.2">
      <c r="C7" s="3"/>
      <c r="D7" s="3"/>
      <c r="E7" s="3"/>
      <c r="F7" s="3"/>
      <c r="G7" s="3"/>
      <c r="H7" s="3"/>
      <c r="I7" s="3"/>
      <c r="J7" s="5"/>
    </row>
    <row r="8" spans="2:17" ht="15.95" customHeight="1" x14ac:dyDescent="0.2">
      <c r="C8" s="51" t="s">
        <v>55</v>
      </c>
      <c r="D8" s="6"/>
      <c r="E8" s="52" t="s">
        <v>0</v>
      </c>
      <c r="F8" s="52"/>
      <c r="G8" s="52"/>
      <c r="H8" s="52"/>
      <c r="I8" s="52"/>
      <c r="J8" s="5"/>
    </row>
    <row r="9" spans="2:17" s="5" customFormat="1" ht="3.95" customHeight="1" x14ac:dyDescent="0.2">
      <c r="C9" s="51"/>
      <c r="D9" s="6"/>
      <c r="E9" s="19"/>
      <c r="F9" s="19"/>
      <c r="G9" s="19"/>
      <c r="H9" s="19"/>
      <c r="I9" s="19"/>
    </row>
    <row r="10" spans="2:17" ht="15" customHeight="1" x14ac:dyDescent="0.2">
      <c r="C10" s="51"/>
      <c r="D10" s="6"/>
      <c r="E10" s="26" t="s">
        <v>52</v>
      </c>
      <c r="F10" s="7"/>
      <c r="G10" s="50" t="s">
        <v>48</v>
      </c>
      <c r="H10" s="7"/>
      <c r="I10" s="50" t="s">
        <v>49</v>
      </c>
      <c r="J10" s="5"/>
    </row>
    <row r="11" spans="2:17" ht="15" customHeight="1" x14ac:dyDescent="0.25">
      <c r="C11" s="51"/>
      <c r="D11" s="6"/>
      <c r="E11" s="27" t="s">
        <v>53</v>
      </c>
      <c r="F11" s="7"/>
      <c r="G11" s="50"/>
      <c r="H11" s="7"/>
      <c r="I11" s="50"/>
      <c r="J11" s="5"/>
    </row>
    <row r="12" spans="2:17" s="2" customFormat="1" ht="3.95" customHeight="1" x14ac:dyDescent="0.2">
      <c r="C12" s="6"/>
      <c r="D12" s="6"/>
      <c r="E12" s="7"/>
      <c r="F12" s="7"/>
      <c r="G12" s="7"/>
      <c r="H12" s="7"/>
      <c r="I12" s="20"/>
      <c r="J12" s="4"/>
    </row>
    <row r="13" spans="2:17" ht="15" customHeight="1" x14ac:dyDescent="0.2">
      <c r="C13" s="37" t="s">
        <v>1</v>
      </c>
      <c r="D13" s="8"/>
      <c r="E13" s="42">
        <v>0</v>
      </c>
      <c r="F13" s="9"/>
      <c r="G13" s="21">
        <f>E13/$E$60*100</f>
        <v>0</v>
      </c>
      <c r="H13" s="22"/>
      <c r="I13" s="21">
        <f>G13</f>
        <v>0</v>
      </c>
    </row>
    <row r="14" spans="2:17" ht="15" customHeight="1" x14ac:dyDescent="0.2">
      <c r="C14" s="37" t="s">
        <v>2</v>
      </c>
      <c r="D14" s="8"/>
      <c r="E14" s="42">
        <v>11.047063319999797</v>
      </c>
      <c r="F14" s="9"/>
      <c r="G14" s="21">
        <f t="shared" ref="G14:G60" si="0">E14/$E$60*100</f>
        <v>0.21429954210091259</v>
      </c>
      <c r="H14" s="22"/>
      <c r="I14" s="21">
        <f>I13+G14</f>
        <v>0.21429954210091259</v>
      </c>
    </row>
    <row r="15" spans="2:17" ht="15" customHeight="1" x14ac:dyDescent="0.2">
      <c r="C15" s="37" t="s">
        <v>3</v>
      </c>
      <c r="D15" s="8"/>
      <c r="E15" s="42">
        <v>20.7979958099999</v>
      </c>
      <c r="F15" s="9"/>
      <c r="G15" s="21">
        <f t="shared" si="0"/>
        <v>0.40345572842247085</v>
      </c>
      <c r="H15" s="22"/>
      <c r="I15" s="21">
        <f t="shared" ref="I15:I59" si="1">I14+G15</f>
        <v>0.61775527052338342</v>
      </c>
    </row>
    <row r="16" spans="2:17" ht="15" customHeight="1" x14ac:dyDescent="0.2">
      <c r="C16" s="37" t="s">
        <v>4</v>
      </c>
      <c r="D16" s="8"/>
      <c r="E16" s="42">
        <v>30.686175560000798</v>
      </c>
      <c r="F16" s="9"/>
      <c r="G16" s="21">
        <f t="shared" si="0"/>
        <v>0.59527434403594115</v>
      </c>
      <c r="H16" s="22"/>
      <c r="I16" s="21">
        <f t="shared" si="1"/>
        <v>1.2130296145593245</v>
      </c>
    </row>
    <row r="17" spans="3:9" ht="15" customHeight="1" x14ac:dyDescent="0.2">
      <c r="C17" s="38" t="s">
        <v>5</v>
      </c>
      <c r="D17" s="10"/>
      <c r="E17" s="43">
        <v>40.313575840001292</v>
      </c>
      <c r="F17" s="11"/>
      <c r="G17" s="23">
        <f t="shared" si="0"/>
        <v>0.78203415629221251</v>
      </c>
      <c r="H17" s="24"/>
      <c r="I17" s="23">
        <f t="shared" si="1"/>
        <v>1.9950637708515369</v>
      </c>
    </row>
    <row r="18" spans="3:9" ht="15" customHeight="1" x14ac:dyDescent="0.2">
      <c r="C18" s="37" t="s">
        <v>6</v>
      </c>
      <c r="D18" s="12"/>
      <c r="E18" s="42">
        <v>36.8769287400008</v>
      </c>
      <c r="F18" s="9"/>
      <c r="G18" s="21">
        <f t="shared" si="0"/>
        <v>0.71536739802721627</v>
      </c>
      <c r="H18" s="22"/>
      <c r="I18" s="21">
        <f t="shared" si="1"/>
        <v>2.710431168878753</v>
      </c>
    </row>
    <row r="19" spans="3:9" ht="15" customHeight="1" x14ac:dyDescent="0.2">
      <c r="C19" s="37" t="s">
        <v>7</v>
      </c>
      <c r="D19" s="8"/>
      <c r="E19" s="42">
        <v>36.652144930001093</v>
      </c>
      <c r="F19" s="9"/>
      <c r="G19" s="21">
        <f t="shared" si="0"/>
        <v>0.71100686653035894</v>
      </c>
      <c r="H19" s="22"/>
      <c r="I19" s="21">
        <f t="shared" si="1"/>
        <v>3.4214380354091118</v>
      </c>
    </row>
    <row r="20" spans="3:9" ht="15" customHeight="1" x14ac:dyDescent="0.2">
      <c r="C20" s="37" t="s">
        <v>8</v>
      </c>
      <c r="D20" s="8"/>
      <c r="E20" s="42">
        <v>39.279822800000588</v>
      </c>
      <c r="F20" s="9"/>
      <c r="G20" s="21">
        <f t="shared" si="0"/>
        <v>0.76198060932679323</v>
      </c>
      <c r="H20" s="22"/>
      <c r="I20" s="21">
        <f t="shared" si="1"/>
        <v>4.1834186447359052</v>
      </c>
    </row>
    <row r="21" spans="3:9" ht="15" customHeight="1" x14ac:dyDescent="0.2">
      <c r="C21" s="37" t="s">
        <v>9</v>
      </c>
      <c r="D21" s="8"/>
      <c r="E21" s="42">
        <v>41.575208660001103</v>
      </c>
      <c r="F21" s="9"/>
      <c r="G21" s="21">
        <f t="shared" si="0"/>
        <v>0.80650829279290259</v>
      </c>
      <c r="H21" s="22"/>
      <c r="I21" s="21">
        <f t="shared" si="1"/>
        <v>4.989926937528808</v>
      </c>
    </row>
    <row r="22" spans="3:9" ht="15" customHeight="1" x14ac:dyDescent="0.2">
      <c r="C22" s="38" t="s">
        <v>10</v>
      </c>
      <c r="D22" s="10"/>
      <c r="E22" s="43">
        <v>62.104420170002996</v>
      </c>
      <c r="F22" s="11"/>
      <c r="G22" s="23">
        <f t="shared" si="0"/>
        <v>1.2047499339285552</v>
      </c>
      <c r="H22" s="24"/>
      <c r="I22" s="23">
        <f t="shared" si="1"/>
        <v>6.1946768714573635</v>
      </c>
    </row>
    <row r="23" spans="3:9" ht="15" customHeight="1" x14ac:dyDescent="0.2">
      <c r="C23" s="37" t="s">
        <v>11</v>
      </c>
      <c r="D23" s="12"/>
      <c r="E23" s="42">
        <v>81.002753800001699</v>
      </c>
      <c r="F23" s="9"/>
      <c r="G23" s="21">
        <f t="shared" si="0"/>
        <v>1.5713545351755656</v>
      </c>
      <c r="H23" s="22"/>
      <c r="I23" s="21">
        <f t="shared" si="1"/>
        <v>7.766031406632929</v>
      </c>
    </row>
    <row r="24" spans="3:9" ht="15" customHeight="1" x14ac:dyDescent="0.2">
      <c r="C24" s="37" t="s">
        <v>12</v>
      </c>
      <c r="D24" s="8"/>
      <c r="E24" s="42">
        <v>90.947437640000601</v>
      </c>
      <c r="F24" s="9"/>
      <c r="G24" s="21">
        <f t="shared" si="0"/>
        <v>1.7642692611545372</v>
      </c>
      <c r="H24" s="22"/>
      <c r="I24" s="21">
        <f t="shared" si="1"/>
        <v>9.5303006677874667</v>
      </c>
    </row>
    <row r="25" spans="3:9" ht="15" customHeight="1" x14ac:dyDescent="0.2">
      <c r="C25" s="37" t="s">
        <v>13</v>
      </c>
      <c r="D25" s="8"/>
      <c r="E25" s="42">
        <v>96.476093050000202</v>
      </c>
      <c r="F25" s="9"/>
      <c r="G25" s="21">
        <f t="shared" si="0"/>
        <v>1.8715184266998894</v>
      </c>
      <c r="H25" s="22"/>
      <c r="I25" s="21">
        <f t="shared" si="1"/>
        <v>11.401819094487356</v>
      </c>
    </row>
    <row r="26" spans="3:9" ht="15" customHeight="1" x14ac:dyDescent="0.2">
      <c r="C26" s="37" t="s">
        <v>14</v>
      </c>
      <c r="D26" s="8"/>
      <c r="E26" s="42">
        <v>102.5296374299987</v>
      </c>
      <c r="F26" s="9"/>
      <c r="G26" s="21">
        <f t="shared" si="0"/>
        <v>1.9889497974762866</v>
      </c>
      <c r="H26" s="22"/>
      <c r="I26" s="21">
        <f t="shared" si="1"/>
        <v>13.390768891963642</v>
      </c>
    </row>
    <row r="27" spans="3:9" ht="15" customHeight="1" x14ac:dyDescent="0.2">
      <c r="C27" s="38" t="s">
        <v>15</v>
      </c>
      <c r="D27" s="10"/>
      <c r="E27" s="43">
        <v>106.17477871999799</v>
      </c>
      <c r="F27" s="11"/>
      <c r="G27" s="23">
        <f t="shared" si="0"/>
        <v>2.0596610884965676</v>
      </c>
      <c r="H27" s="24"/>
      <c r="I27" s="23">
        <f t="shared" si="1"/>
        <v>15.450429980460211</v>
      </c>
    </row>
    <row r="28" spans="3:9" ht="15" customHeight="1" x14ac:dyDescent="0.2">
      <c r="C28" s="37" t="s">
        <v>16</v>
      </c>
      <c r="D28" s="12"/>
      <c r="E28" s="42">
        <v>106.16686647999799</v>
      </c>
      <c r="F28" s="9"/>
      <c r="G28" s="21">
        <f t="shared" si="0"/>
        <v>2.0595076006998676</v>
      </c>
      <c r="H28" s="22"/>
      <c r="I28" s="21">
        <f t="shared" si="1"/>
        <v>17.509937581160077</v>
      </c>
    </row>
    <row r="29" spans="3:9" ht="15" customHeight="1" x14ac:dyDescent="0.2">
      <c r="C29" s="37" t="s">
        <v>17</v>
      </c>
      <c r="D29" s="8"/>
      <c r="E29" s="42">
        <v>104.88055844999799</v>
      </c>
      <c r="F29" s="9"/>
      <c r="G29" s="21">
        <f t="shared" si="0"/>
        <v>2.0345547952487868</v>
      </c>
      <c r="H29" s="22"/>
      <c r="I29" s="21">
        <f t="shared" si="1"/>
        <v>19.544492376408865</v>
      </c>
    </row>
    <row r="30" spans="3:9" ht="15" customHeight="1" x14ac:dyDescent="0.2">
      <c r="C30" s="37" t="s">
        <v>18</v>
      </c>
      <c r="D30" s="8"/>
      <c r="E30" s="42">
        <v>104.493251499998</v>
      </c>
      <c r="F30" s="9"/>
      <c r="G30" s="21">
        <f t="shared" si="0"/>
        <v>2.0270415132449409</v>
      </c>
      <c r="H30" s="22"/>
      <c r="I30" s="21">
        <f t="shared" si="1"/>
        <v>21.571533889653807</v>
      </c>
    </row>
    <row r="31" spans="3:9" ht="15" customHeight="1" x14ac:dyDescent="0.2">
      <c r="C31" s="37" t="s">
        <v>19</v>
      </c>
      <c r="D31" s="8"/>
      <c r="E31" s="42">
        <v>106.16077523999999</v>
      </c>
      <c r="F31" s="9"/>
      <c r="G31" s="21">
        <f t="shared" si="0"/>
        <v>2.059389438080121</v>
      </c>
      <c r="H31" s="22"/>
      <c r="I31" s="21">
        <f t="shared" si="1"/>
        <v>23.630923327733928</v>
      </c>
    </row>
    <row r="32" spans="3:9" ht="15" customHeight="1" x14ac:dyDescent="0.2">
      <c r="C32" s="38" t="s">
        <v>20</v>
      </c>
      <c r="D32" s="10"/>
      <c r="E32" s="43">
        <v>108.38452375</v>
      </c>
      <c r="F32" s="11"/>
      <c r="G32" s="23">
        <f t="shared" si="0"/>
        <v>2.1025274444114359</v>
      </c>
      <c r="H32" s="24"/>
      <c r="I32" s="23">
        <f t="shared" si="1"/>
        <v>25.733450772145364</v>
      </c>
    </row>
    <row r="33" spans="3:9" ht="15" customHeight="1" x14ac:dyDescent="0.2">
      <c r="C33" s="37" t="s">
        <v>21</v>
      </c>
      <c r="D33" s="12"/>
      <c r="E33" s="42">
        <v>111.166640339998</v>
      </c>
      <c r="F33" s="9"/>
      <c r="G33" s="21">
        <f t="shared" si="0"/>
        <v>2.1564971098363221</v>
      </c>
      <c r="H33" s="22"/>
      <c r="I33" s="21">
        <f t="shared" si="1"/>
        <v>27.889947881981687</v>
      </c>
    </row>
    <row r="34" spans="3:9" ht="15" customHeight="1" x14ac:dyDescent="0.2">
      <c r="C34" s="37" t="s">
        <v>22</v>
      </c>
      <c r="D34" s="8"/>
      <c r="E34" s="42">
        <v>233.68552867998901</v>
      </c>
      <c r="F34" s="9"/>
      <c r="G34" s="21">
        <f t="shared" si="0"/>
        <v>4.5332139719945266</v>
      </c>
      <c r="H34" s="22"/>
      <c r="I34" s="21">
        <f t="shared" si="1"/>
        <v>32.423161853976211</v>
      </c>
    </row>
    <row r="35" spans="3:9" ht="15" customHeight="1" x14ac:dyDescent="0.2">
      <c r="C35" s="37" t="s">
        <v>23</v>
      </c>
      <c r="D35" s="8"/>
      <c r="E35" s="42">
        <v>253.68893603999203</v>
      </c>
      <c r="F35" s="9"/>
      <c r="G35" s="21">
        <f t="shared" si="0"/>
        <v>4.9212556545243906</v>
      </c>
      <c r="H35" s="22"/>
      <c r="I35" s="21">
        <f t="shared" si="1"/>
        <v>37.344417508500598</v>
      </c>
    </row>
    <row r="36" spans="3:9" ht="15" customHeight="1" x14ac:dyDescent="0.2">
      <c r="C36" s="37" t="s">
        <v>24</v>
      </c>
      <c r="D36" s="8"/>
      <c r="E36" s="42">
        <v>249.77982705000102</v>
      </c>
      <c r="F36" s="9"/>
      <c r="G36" s="21">
        <f t="shared" si="0"/>
        <v>4.8454237123772854</v>
      </c>
      <c r="H36" s="22"/>
      <c r="I36" s="21">
        <f t="shared" si="1"/>
        <v>42.189841220877881</v>
      </c>
    </row>
    <row r="37" spans="3:9" ht="15" customHeight="1" x14ac:dyDescent="0.2">
      <c r="C37" s="38" t="s">
        <v>25</v>
      </c>
      <c r="D37" s="10"/>
      <c r="E37" s="43">
        <v>227.66309087000099</v>
      </c>
      <c r="F37" s="11"/>
      <c r="G37" s="23">
        <f t="shared" si="0"/>
        <v>4.4163860307012852</v>
      </c>
      <c r="H37" s="24"/>
      <c r="I37" s="23">
        <f t="shared" si="1"/>
        <v>46.606227251579163</v>
      </c>
    </row>
    <row r="38" spans="3:9" ht="15" customHeight="1" x14ac:dyDescent="0.2">
      <c r="C38" s="37" t="s">
        <v>26</v>
      </c>
      <c r="D38" s="12"/>
      <c r="E38" s="42">
        <v>197.632296319999</v>
      </c>
      <c r="F38" s="9"/>
      <c r="G38" s="21">
        <f t="shared" si="0"/>
        <v>3.8338252781670885</v>
      </c>
      <c r="H38" s="22"/>
      <c r="I38" s="21">
        <f t="shared" si="1"/>
        <v>50.440052529746254</v>
      </c>
    </row>
    <row r="39" spans="3:9" ht="15" customHeight="1" x14ac:dyDescent="0.2">
      <c r="C39" s="37" t="s">
        <v>27</v>
      </c>
      <c r="D39" s="8"/>
      <c r="E39" s="42">
        <v>180.41523551999799</v>
      </c>
      <c r="F39" s="9"/>
      <c r="G39" s="21">
        <f t="shared" si="0"/>
        <v>3.4998353173162204</v>
      </c>
      <c r="H39" s="22"/>
      <c r="I39" s="21">
        <f t="shared" si="1"/>
        <v>53.939887847062472</v>
      </c>
    </row>
    <row r="40" spans="3:9" ht="15" customHeight="1" x14ac:dyDescent="0.2">
      <c r="C40" s="37" t="s">
        <v>28</v>
      </c>
      <c r="D40" s="8"/>
      <c r="E40" s="42">
        <v>167.67228513999697</v>
      </c>
      <c r="F40" s="9"/>
      <c r="G40" s="21">
        <f t="shared" si="0"/>
        <v>3.2526376365982177</v>
      </c>
      <c r="H40" s="22"/>
      <c r="I40" s="21">
        <f t="shared" si="1"/>
        <v>57.192525483660688</v>
      </c>
    </row>
    <row r="41" spans="3:9" ht="15" customHeight="1" x14ac:dyDescent="0.2">
      <c r="C41" s="37" t="s">
        <v>29</v>
      </c>
      <c r="D41" s="8"/>
      <c r="E41" s="42">
        <v>157.47099328999698</v>
      </c>
      <c r="F41" s="9"/>
      <c r="G41" s="21">
        <f t="shared" si="0"/>
        <v>3.0547450284934956</v>
      </c>
      <c r="H41" s="22"/>
      <c r="I41" s="21">
        <f t="shared" si="1"/>
        <v>60.247270512154181</v>
      </c>
    </row>
    <row r="42" spans="3:9" ht="15" customHeight="1" x14ac:dyDescent="0.2">
      <c r="C42" s="38" t="s">
        <v>30</v>
      </c>
      <c r="D42" s="10"/>
      <c r="E42" s="43">
        <v>150.08573492999599</v>
      </c>
      <c r="F42" s="11"/>
      <c r="G42" s="23">
        <f t="shared" si="0"/>
        <v>2.9114800322677681</v>
      </c>
      <c r="H42" s="24"/>
      <c r="I42" s="23">
        <f t="shared" si="1"/>
        <v>63.158750544421949</v>
      </c>
    </row>
    <row r="43" spans="3:9" ht="15" customHeight="1" x14ac:dyDescent="0.2">
      <c r="C43" s="37" t="s">
        <v>31</v>
      </c>
      <c r="D43" s="12"/>
      <c r="E43" s="42">
        <v>138.65467288999702</v>
      </c>
      <c r="F43" s="9"/>
      <c r="G43" s="21">
        <f t="shared" si="0"/>
        <v>2.6897313837863224</v>
      </c>
      <c r="H43" s="22"/>
      <c r="I43" s="21">
        <f t="shared" si="1"/>
        <v>65.848481928208273</v>
      </c>
    </row>
    <row r="44" spans="3:9" ht="15" customHeight="1" x14ac:dyDescent="0.2">
      <c r="C44" s="37" t="s">
        <v>32</v>
      </c>
      <c r="D44" s="8"/>
      <c r="E44" s="42">
        <v>245.85357020999902</v>
      </c>
      <c r="F44" s="9"/>
      <c r="G44" s="21">
        <f t="shared" si="0"/>
        <v>4.7692591228741437</v>
      </c>
      <c r="H44" s="22"/>
      <c r="I44" s="21">
        <f t="shared" si="1"/>
        <v>70.617741051082419</v>
      </c>
    </row>
    <row r="45" spans="3:9" ht="15" customHeight="1" x14ac:dyDescent="0.2">
      <c r="C45" s="37" t="s">
        <v>33</v>
      </c>
      <c r="D45" s="8"/>
      <c r="E45" s="42">
        <v>211.18218622999797</v>
      </c>
      <c r="F45" s="9"/>
      <c r="G45" s="21">
        <f t="shared" si="0"/>
        <v>4.0966766006514614</v>
      </c>
      <c r="H45" s="22"/>
      <c r="I45" s="21">
        <f t="shared" si="1"/>
        <v>74.714417651733882</v>
      </c>
    </row>
    <row r="46" spans="3:9" ht="15" customHeight="1" x14ac:dyDescent="0.2">
      <c r="C46" s="37" t="s">
        <v>34</v>
      </c>
      <c r="D46" s="8"/>
      <c r="E46" s="42">
        <v>177.31186723999701</v>
      </c>
      <c r="F46" s="9"/>
      <c r="G46" s="21">
        <f t="shared" si="0"/>
        <v>3.4396337612908572</v>
      </c>
      <c r="H46" s="22"/>
      <c r="I46" s="21">
        <f t="shared" si="1"/>
        <v>78.154051413024746</v>
      </c>
    </row>
    <row r="47" spans="3:9" ht="15" customHeight="1" x14ac:dyDescent="0.2">
      <c r="C47" s="38" t="s">
        <v>35</v>
      </c>
      <c r="D47" s="10"/>
      <c r="E47" s="43">
        <v>146.56147962999901</v>
      </c>
      <c r="F47" s="11"/>
      <c r="G47" s="23">
        <f t="shared" si="0"/>
        <v>2.8431137818753442</v>
      </c>
      <c r="H47" s="24"/>
      <c r="I47" s="23">
        <f t="shared" si="1"/>
        <v>80.997165194900091</v>
      </c>
    </row>
    <row r="48" spans="3:9" ht="15" customHeight="1" x14ac:dyDescent="0.2">
      <c r="C48" s="37" t="s">
        <v>36</v>
      </c>
      <c r="D48" s="12"/>
      <c r="E48" s="42">
        <v>122.54458901999899</v>
      </c>
      <c r="F48" s="9"/>
      <c r="G48" s="21">
        <f t="shared" si="0"/>
        <v>2.3772154239748478</v>
      </c>
      <c r="H48" s="22"/>
      <c r="I48" s="21">
        <f t="shared" si="1"/>
        <v>83.374380618874937</v>
      </c>
    </row>
    <row r="49" spans="3:9" ht="15" customHeight="1" x14ac:dyDescent="0.2">
      <c r="C49" s="37" t="s">
        <v>37</v>
      </c>
      <c r="D49" s="8"/>
      <c r="E49" s="42">
        <v>99.896552249999004</v>
      </c>
      <c r="F49" s="9"/>
      <c r="G49" s="21">
        <f t="shared" si="0"/>
        <v>1.9378711594671181</v>
      </c>
      <c r="H49" s="22"/>
      <c r="I49" s="21">
        <f t="shared" si="1"/>
        <v>85.312251778342059</v>
      </c>
    </row>
    <row r="50" spans="3:9" ht="15" customHeight="1" x14ac:dyDescent="0.2">
      <c r="C50" s="37" t="s">
        <v>38</v>
      </c>
      <c r="D50" s="8"/>
      <c r="E50" s="42">
        <v>257.67968910999701</v>
      </c>
      <c r="F50" s="9"/>
      <c r="G50" s="21">
        <f t="shared" si="0"/>
        <v>4.9986713921522892</v>
      </c>
      <c r="H50" s="22"/>
      <c r="I50" s="21">
        <f t="shared" si="1"/>
        <v>90.310923170494348</v>
      </c>
    </row>
    <row r="51" spans="3:9" ht="15" customHeight="1" x14ac:dyDescent="0.2">
      <c r="C51" s="37" t="s">
        <v>39</v>
      </c>
      <c r="D51" s="8"/>
      <c r="E51" s="42">
        <v>137.53982042999897</v>
      </c>
      <c r="F51" s="9"/>
      <c r="G51" s="21">
        <f t="shared" si="0"/>
        <v>2.6681046070795094</v>
      </c>
      <c r="H51" s="22"/>
      <c r="I51" s="21">
        <f t="shared" si="1"/>
        <v>92.979027777573862</v>
      </c>
    </row>
    <row r="52" spans="3:9" ht="15" customHeight="1" x14ac:dyDescent="0.2">
      <c r="C52" s="38" t="s">
        <v>40</v>
      </c>
      <c r="D52" s="10"/>
      <c r="E52" s="43">
        <v>85.696165559999699</v>
      </c>
      <c r="F52" s="11"/>
      <c r="G52" s="23">
        <f t="shared" si="0"/>
        <v>1.6624009935802802</v>
      </c>
      <c r="H52" s="24"/>
      <c r="I52" s="23">
        <f t="shared" si="1"/>
        <v>94.641428771154139</v>
      </c>
    </row>
    <row r="53" spans="3:9" ht="15" customHeight="1" x14ac:dyDescent="0.2">
      <c r="C53" s="37" t="s">
        <v>41</v>
      </c>
      <c r="D53" s="12"/>
      <c r="E53" s="42">
        <v>59.035134750000196</v>
      </c>
      <c r="F53" s="9"/>
      <c r="G53" s="21">
        <f t="shared" si="0"/>
        <v>1.14520954377864</v>
      </c>
      <c r="H53" s="22"/>
      <c r="I53" s="21">
        <f t="shared" si="1"/>
        <v>95.786638314932773</v>
      </c>
    </row>
    <row r="54" spans="3:9" ht="15" customHeight="1" x14ac:dyDescent="0.2">
      <c r="C54" s="39" t="s">
        <v>42</v>
      </c>
      <c r="D54" s="13"/>
      <c r="E54" s="42">
        <v>41.276296799999997</v>
      </c>
      <c r="F54" s="9"/>
      <c r="G54" s="21">
        <f t="shared" si="0"/>
        <v>0.80070976762189194</v>
      </c>
      <c r="H54" s="22"/>
      <c r="I54" s="21">
        <f t="shared" si="1"/>
        <v>96.587348082554669</v>
      </c>
    </row>
    <row r="55" spans="3:9" ht="15" customHeight="1" x14ac:dyDescent="0.2">
      <c r="C55" s="40" t="s">
        <v>43</v>
      </c>
      <c r="D55" s="14"/>
      <c r="E55" s="42">
        <v>29.089982609999996</v>
      </c>
      <c r="F55" s="9"/>
      <c r="G55" s="21">
        <f t="shared" si="0"/>
        <v>0.56431014944581892</v>
      </c>
      <c r="H55" s="22"/>
      <c r="I55" s="21">
        <f t="shared" si="1"/>
        <v>97.151658232000486</v>
      </c>
    </row>
    <row r="56" spans="3:9" ht="15" customHeight="1" x14ac:dyDescent="0.2">
      <c r="C56" s="40" t="s">
        <v>44</v>
      </c>
      <c r="D56" s="14"/>
      <c r="E56" s="42">
        <v>71.700328060000118</v>
      </c>
      <c r="F56" s="9"/>
      <c r="G56" s="21">
        <f t="shared" si="0"/>
        <v>1.3908988322648197</v>
      </c>
      <c r="H56" s="22"/>
      <c r="I56" s="21">
        <f t="shared" si="1"/>
        <v>98.54255706426531</v>
      </c>
    </row>
    <row r="57" spans="3:9" ht="15" customHeight="1" x14ac:dyDescent="0.2">
      <c r="C57" s="41" t="s">
        <v>45</v>
      </c>
      <c r="D57" s="15"/>
      <c r="E57" s="43">
        <v>27.811664869999998</v>
      </c>
      <c r="F57" s="11"/>
      <c r="G57" s="23">
        <f t="shared" si="0"/>
        <v>0.53951234586615415</v>
      </c>
      <c r="H57" s="24"/>
      <c r="I57" s="23">
        <f t="shared" si="1"/>
        <v>99.082069410131467</v>
      </c>
    </row>
    <row r="58" spans="3:9" ht="15" customHeight="1" x14ac:dyDescent="0.2">
      <c r="C58" s="40" t="s">
        <v>46</v>
      </c>
      <c r="D58" s="16"/>
      <c r="E58" s="42">
        <v>13.66092433</v>
      </c>
      <c r="F58" s="9"/>
      <c r="G58" s="21">
        <f t="shared" si="0"/>
        <v>0.26500525468104857</v>
      </c>
      <c r="H58" s="22"/>
      <c r="I58" s="21">
        <f t="shared" si="1"/>
        <v>99.34707466481251</v>
      </c>
    </row>
    <row r="59" spans="3:9" ht="15" customHeight="1" x14ac:dyDescent="0.2">
      <c r="C59" s="40" t="s">
        <v>47</v>
      </c>
      <c r="D59" s="14"/>
      <c r="E59" s="42">
        <v>33.658063150000096</v>
      </c>
      <c r="F59" s="9"/>
      <c r="G59" s="21">
        <f t="shared" si="0"/>
        <v>0.65292533518751961</v>
      </c>
      <c r="H59" s="22"/>
      <c r="I59" s="21">
        <f t="shared" si="1"/>
        <v>100.00000000000003</v>
      </c>
    </row>
    <row r="60" spans="3:9" ht="15.95" customHeight="1" x14ac:dyDescent="0.2">
      <c r="C60" s="17" t="s">
        <v>50</v>
      </c>
      <c r="D60" s="17"/>
      <c r="E60" s="44">
        <v>5154.9635672099521</v>
      </c>
      <c r="F60" s="18"/>
      <c r="G60" s="34">
        <f t="shared" si="0"/>
        <v>100</v>
      </c>
      <c r="H60" s="35"/>
      <c r="I60" s="36"/>
    </row>
    <row r="61" spans="3:9" ht="3.95" customHeight="1" x14ac:dyDescent="0.2">
      <c r="C61" s="28"/>
      <c r="D61" s="28"/>
      <c r="E61" s="29"/>
      <c r="F61" s="30"/>
      <c r="G61" s="31"/>
      <c r="H61" s="32"/>
      <c r="I61" s="33"/>
    </row>
    <row r="62" spans="3:9" ht="60" customHeight="1" x14ac:dyDescent="0.2">
      <c r="C62" s="53" t="s">
        <v>57</v>
      </c>
      <c r="D62" s="53"/>
      <c r="E62" s="53"/>
      <c r="F62" s="53"/>
      <c r="G62" s="53"/>
      <c r="H62" s="53"/>
      <c r="I62" s="53"/>
    </row>
  </sheetData>
  <mergeCells count="9">
    <mergeCell ref="C62:I62"/>
    <mergeCell ref="B2:J2"/>
    <mergeCell ref="E8:I8"/>
    <mergeCell ref="G10:G11"/>
    <mergeCell ref="I10:I11"/>
    <mergeCell ref="C4:I4"/>
    <mergeCell ref="C5:I5"/>
    <mergeCell ref="C6:I6"/>
    <mergeCell ref="C8:C11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C_V.45</vt:lpstr>
      <vt:lpstr>C_V.45!Área_de_impresión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2021-01-14T08:49:52Z</cp:lastPrinted>
  <dcterms:created xsi:type="dcterms:W3CDTF">1996-11-27T10:00:04Z</dcterms:created>
  <dcterms:modified xsi:type="dcterms:W3CDTF">2021-01-14T08:50:19Z</dcterms:modified>
</cp:coreProperties>
</file>