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URPINAN\Desktop\Parte5\"/>
    </mc:Choice>
  </mc:AlternateContent>
  <bookViews>
    <workbookView showSheetTabs="0" xWindow="-15" yWindow="-15" windowWidth="12120" windowHeight="6390" tabRatio="913" autoFilterDateGrouping="0"/>
  </bookViews>
  <sheets>
    <sheet name="C_V.46" sheetId="156" r:id="rId1"/>
  </sheets>
  <definedNames>
    <definedName name="_xlnm.Print_Area" localSheetId="0">'C_V.46'!$B$2:$J$60</definedName>
  </definedNames>
  <calcPr calcId="162913"/>
</workbook>
</file>

<file path=xl/calcChain.xml><?xml version="1.0" encoding="utf-8"?>
<calcChain xmlns="http://schemas.openxmlformats.org/spreadsheetml/2006/main">
  <c r="G21" i="156" l="1"/>
  <c r="G20" i="156"/>
  <c r="G19" i="156"/>
  <c r="G18" i="156"/>
  <c r="G17" i="156"/>
  <c r="G16" i="156"/>
  <c r="G15" i="156"/>
  <c r="G14" i="156"/>
  <c r="G13" i="156"/>
  <c r="I13" i="156" s="1"/>
  <c r="G60" i="156"/>
  <c r="G59" i="156"/>
  <c r="G58" i="156"/>
  <c r="G57" i="156"/>
  <c r="G56" i="156"/>
  <c r="G55" i="156"/>
  <c r="G54" i="156"/>
  <c r="G53" i="156"/>
  <c r="G52" i="156"/>
  <c r="G51" i="156"/>
  <c r="G50" i="156"/>
  <c r="G49" i="156"/>
  <c r="G48" i="156"/>
  <c r="G47" i="156"/>
  <c r="G46" i="156"/>
  <c r="G45" i="156"/>
  <c r="G44" i="156"/>
  <c r="G43" i="156"/>
  <c r="G42" i="156"/>
  <c r="G41" i="156"/>
  <c r="G40" i="156"/>
  <c r="G39" i="156"/>
  <c r="G38" i="156"/>
  <c r="G37" i="156"/>
  <c r="G36" i="156"/>
  <c r="G35" i="156"/>
  <c r="G34" i="156"/>
  <c r="G33" i="156"/>
  <c r="G32" i="156"/>
  <c r="G31" i="156"/>
  <c r="G30" i="156"/>
  <c r="G29" i="156"/>
  <c r="G28" i="156"/>
  <c r="G27" i="156"/>
  <c r="G26" i="156"/>
  <c r="G25" i="156"/>
  <c r="G24" i="156"/>
  <c r="G23" i="156"/>
  <c r="G22" i="156"/>
  <c r="I14" i="156" l="1"/>
  <c r="I15" i="156" s="1"/>
  <c r="I16" i="156" s="1"/>
  <c r="I17" i="156" s="1"/>
  <c r="I18" i="156" s="1"/>
  <c r="I19" i="156" s="1"/>
  <c r="I20" i="156" s="1"/>
  <c r="I21" i="156" s="1"/>
  <c r="I22" i="156" s="1"/>
  <c r="I23" i="156" s="1"/>
  <c r="I24" i="156" s="1"/>
  <c r="I25" i="156" s="1"/>
  <c r="I26" i="156" s="1"/>
  <c r="I27" i="156" s="1"/>
  <c r="I28" i="156" s="1"/>
  <c r="I29" i="156" s="1"/>
  <c r="I30" i="156" s="1"/>
  <c r="I31" i="156" s="1"/>
  <c r="I32" i="156" s="1"/>
  <c r="I33" i="156" s="1"/>
  <c r="I34" i="156" s="1"/>
  <c r="I35" i="156" s="1"/>
  <c r="I36" i="156" s="1"/>
  <c r="I37" i="156" s="1"/>
  <c r="I38" i="156" s="1"/>
  <c r="I39" i="156" s="1"/>
  <c r="I40" i="156" s="1"/>
  <c r="I41" i="156" s="1"/>
  <c r="I42" i="156" s="1"/>
  <c r="I43" i="156" s="1"/>
  <c r="I44" i="156" s="1"/>
  <c r="I45" i="156" s="1"/>
  <c r="I46" i="156" s="1"/>
  <c r="I47" i="156" s="1"/>
  <c r="I48" i="156" s="1"/>
  <c r="I49" i="156" s="1"/>
  <c r="I50" i="156" s="1"/>
  <c r="I51" i="156" s="1"/>
  <c r="I52" i="156" s="1"/>
  <c r="I53" i="156" s="1"/>
  <c r="I54" i="156" s="1"/>
  <c r="I55" i="156" s="1"/>
  <c r="I56" i="156" s="1"/>
  <c r="I57" i="156" s="1"/>
  <c r="I58" i="156" s="1"/>
  <c r="I59" i="156" s="1"/>
</calcChain>
</file>

<file path=xl/sharedStrings.xml><?xml version="1.0" encoding="utf-8"?>
<sst xmlns="http://schemas.openxmlformats.org/spreadsheetml/2006/main" count="58" uniqueCount="58">
  <si>
    <t>Importe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</si>
  <si>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</si>
  <si>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</si>
  <si>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</si>
  <si>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</si>
  <si>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</si>
  <si>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</si>
  <si>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</si>
  <si>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</si>
  <si>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</si>
  <si>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</si>
  <si>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</si>
  <si>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</si>
  <si>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</si>
  <si>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</si>
  <si>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</si>
  <si>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</si>
  <si>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</si>
  <si>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</si>
  <si>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</si>
  <si>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</si>
  <si>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</si>
  <si>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</si>
  <si>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</si>
  <si>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</si>
  <si>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</si>
  <si>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</si>
  <si>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</si>
  <si>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</si>
  <si>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</si>
  <si>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</si>
  <si>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</si>
  <si>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</si>
  <si>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</si>
  <si>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</si>
  <si>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</si>
  <si>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</si>
  <si>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</si>
  <si>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</si>
  <si>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</si>
  <si>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</si>
  <si>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</si>
  <si>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</si>
  <si>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</si>
  <si>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</si>
  <si>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</si>
  <si>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</si>
  <si>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</si>
  <si>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%</t>
  </si>
  <si>
    <t>% acumulado</t>
  </si>
  <si>
    <t>Total</t>
  </si>
  <si>
    <t xml:space="preserve"> IMPUESTO SOBRE LA RENTA DE LAS PERSONAS FÍSICAS </t>
  </si>
  <si>
    <t>Millones</t>
  </si>
  <si>
    <t>de euros</t>
  </si>
  <si>
    <t>compensatorias a favor del cónyuge y</t>
  </si>
  <si>
    <r>
      <t xml:space="preserve">Tramos de base imponible            </t>
    </r>
    <r>
      <rPr>
        <sz val="10"/>
        <color indexed="9"/>
        <rFont val="Times New Roman"/>
        <family val="1"/>
      </rPr>
      <t>(euros)</t>
    </r>
  </si>
  <si>
    <r>
      <t>Cuadro V.46.</t>
    </r>
    <r>
      <rPr>
        <b/>
        <sz val="14"/>
        <rFont val="Times New Roman"/>
        <family val="1"/>
      </rPr>
      <t xml:space="preserve"> Reducción por pensiones</t>
    </r>
  </si>
  <si>
    <t>anualidades por alimentos.  Ejercicio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</si>
</sst>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#,###,##0.0"/>
    <numFmt numFmtId="166" formatCode="#,###,##0"/>
  </numFmts>
  <fonts count="11" x14ac:knownFonts="1">
    <font>
      <sz val="10"/>
      <name val="Arial"/>
    </font>
    <font>
      <sz val="10"/>
      <name val="Times New Roman"/>
      <family val="1"/>
    </font>
    <font>
      <b/>
      <sz val="12"/>
      <name val="Times New Roman"/>
      <family val="1"/>
    </font>
    <font>
      <sz val="8"/>
      <name val="Arial"/>
      <family val="2"/>
    </font>
    <font>
      <sz val="10"/>
      <name val="Arial"/>
      <family val="2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2"/>
      <color indexed="9"/>
      <name val="Times New Roman"/>
      <family val="1"/>
    </font>
    <font>
      <sz val="12"/>
      <name val="Times New Roman"/>
      <family val="1"/>
    </font>
    <font>
      <sz val="10"/>
      <color indexed="9"/>
      <name val="Times New Roman"/>
      <family val="1"/>
    </font>
    <font>
      <b/>
      <sz val="16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Fill="1" applyBorder="1"/>
    <xf numFmtId="0" fontId="1" fillId="0" borderId="0" xfId="0" applyFont="1" applyFill="1"/>
    <xf numFmtId="0" fontId="4" fillId="0" borderId="0" xfId="0" applyFont="1"/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 applyProtection="1">
      <alignment horizontal="centerContinuous" vertical="center"/>
    </xf>
    <xf numFmtId="3" fontId="8" fillId="0" borderId="0" xfId="0" applyNumberFormat="1" applyFont="1" applyBorder="1" applyAlignment="1">
      <alignment horizontal="right" vertical="center" indent="1"/>
    </xf>
    <xf numFmtId="0" fontId="8" fillId="0" borderId="2" xfId="0" applyFont="1" applyFill="1" applyBorder="1" applyAlignment="1" applyProtection="1">
      <alignment horizontal="centerContinuous" vertical="center"/>
    </xf>
    <xf numFmtId="3" fontId="8" fillId="0" borderId="2" xfId="0" applyNumberFormat="1" applyFont="1" applyBorder="1" applyAlignment="1">
      <alignment horizontal="right" vertical="center" indent="1"/>
    </xf>
    <xf numFmtId="0" fontId="8" fillId="0" borderId="3" xfId="0" applyFont="1" applyFill="1" applyBorder="1" applyAlignment="1" applyProtection="1">
      <alignment horizontal="centerContinuous" vertical="center"/>
    </xf>
    <xf numFmtId="16" fontId="8" fillId="0" borderId="0" xfId="0" quotePrefix="1" applyNumberFormat="1" applyFont="1" applyFill="1" applyBorder="1" applyAlignment="1" applyProtection="1">
      <alignment horizontal="centerContinuous" vertical="center"/>
    </xf>
    <xf numFmtId="0" fontId="8" fillId="0" borderId="0" xfId="0" quotePrefix="1" applyFont="1" applyFill="1" applyBorder="1" applyAlignment="1" applyProtection="1">
      <alignment horizontal="centerContinuous" vertical="center"/>
    </xf>
    <xf numFmtId="0" fontId="8" fillId="0" borderId="2" xfId="0" quotePrefix="1" applyFont="1" applyFill="1" applyBorder="1" applyAlignment="1" applyProtection="1">
      <alignment horizontal="centerContinuous" vertical="center"/>
    </xf>
    <xf numFmtId="0" fontId="8" fillId="0" borderId="3" xfId="0" quotePrefix="1" applyFont="1" applyFill="1" applyBorder="1" applyAlignment="1" applyProtection="1">
      <alignment horizontal="centerContinuous" vertical="center"/>
    </xf>
    <xf numFmtId="0" fontId="2" fillId="0" borderId="1" xfId="0" applyFont="1" applyFill="1" applyBorder="1" applyAlignment="1" applyProtection="1">
      <alignment horizontal="centerContinuous" vertical="center"/>
    </xf>
    <xf numFmtId="3" fontId="2" fillId="0" borderId="1" xfId="0" applyNumberFormat="1" applyFont="1" applyFill="1" applyBorder="1" applyAlignment="1" applyProtection="1">
      <alignment horizontal="right" vertical="center" indent="1"/>
    </xf>
    <xf numFmtId="0" fontId="2" fillId="0" borderId="0" xfId="0" applyFont="1" applyFill="1" applyBorder="1" applyAlignment="1" applyProtection="1">
      <alignment horizontal="centerContinuous" vertical="center"/>
    </xf>
    <xf numFmtId="0" fontId="2" fillId="0" borderId="0" xfId="0" applyFont="1" applyFill="1" applyBorder="1" applyAlignment="1">
      <alignment vertical="center"/>
    </xf>
    <xf numFmtId="165" fontId="8" fillId="0" borderId="0" xfId="0" applyNumberFormat="1" applyFont="1" applyFill="1" applyBorder="1" applyAlignment="1">
      <alignment horizontal="right" vertical="center" indent="1"/>
    </xf>
    <xf numFmtId="2" fontId="8" fillId="0" borderId="0" xfId="0" applyNumberFormat="1" applyFont="1" applyBorder="1" applyAlignment="1" applyProtection="1">
      <alignment horizontal="right" vertical="center" indent="1"/>
    </xf>
    <xf numFmtId="165" fontId="8" fillId="0" borderId="2" xfId="0" applyNumberFormat="1" applyFont="1" applyFill="1" applyBorder="1" applyAlignment="1">
      <alignment horizontal="right" vertical="center" indent="1"/>
    </xf>
    <xf numFmtId="2" fontId="8" fillId="0" borderId="2" xfId="0" applyNumberFormat="1" applyFont="1" applyBorder="1" applyAlignment="1" applyProtection="1">
      <alignment horizontal="right" vertical="center" indent="1"/>
    </xf>
    <xf numFmtId="0" fontId="6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wrapText="1"/>
    </xf>
    <xf numFmtId="0" fontId="7" fillId="3" borderId="0" xfId="0" applyFont="1" applyFill="1" applyBorder="1" applyAlignment="1">
      <alignment horizontal="center" vertical="top"/>
    </xf>
    <xf numFmtId="0" fontId="7" fillId="3" borderId="0" xfId="0" applyFont="1" applyFill="1" applyBorder="1" applyAlignment="1">
      <alignment horizontal="center"/>
    </xf>
    <xf numFmtId="166" fontId="2" fillId="0" borderId="4" xfId="0" applyNumberFormat="1" applyFont="1" applyFill="1" applyBorder="1" applyAlignment="1">
      <alignment horizontal="right" vertical="center" indent="1"/>
    </xf>
    <xf numFmtId="2" fontId="2" fillId="0" borderId="4" xfId="0" applyNumberFormat="1" applyFont="1" applyFill="1" applyBorder="1" applyAlignment="1" applyProtection="1">
      <alignment horizontal="right" vertical="center" indent="1"/>
    </xf>
    <xf numFmtId="9" fontId="2" fillId="0" borderId="4" xfId="0" applyNumberFormat="1" applyFont="1" applyFill="1" applyBorder="1" applyAlignment="1" applyProtection="1">
      <alignment horizontal="right" vertical="center" indent="1"/>
    </xf>
    <xf numFmtId="0" fontId="8" fillId="0" borderId="0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16" fontId="8" fillId="0" borderId="0" xfId="0" quotePrefix="1" applyNumberFormat="1" applyFont="1" applyFill="1" applyBorder="1" applyAlignment="1" applyProtection="1">
      <alignment horizontal="center" vertical="center"/>
    </xf>
    <xf numFmtId="0" fontId="8" fillId="0" borderId="0" xfId="0" quotePrefix="1" applyFont="1" applyFill="1" applyBorder="1" applyAlignment="1" applyProtection="1">
      <alignment horizontal="center" vertical="center"/>
    </xf>
    <xf numFmtId="0" fontId="8" fillId="0" borderId="2" xfId="0" quotePrefix="1" applyFont="1" applyFill="1" applyBorder="1" applyAlignment="1" applyProtection="1">
      <alignment horizontal="center" vertical="center"/>
    </xf>
    <xf numFmtId="164" fontId="8" fillId="0" borderId="0" xfId="0" applyNumberFormat="1" applyFont="1" applyBorder="1" applyAlignment="1">
      <alignment horizontal="right" vertical="center" indent="2"/>
    </xf>
    <xf numFmtId="164" fontId="8" fillId="0" borderId="2" xfId="0" applyNumberFormat="1" applyFont="1" applyBorder="1" applyAlignment="1">
      <alignment horizontal="right" vertical="center" indent="2"/>
    </xf>
    <xf numFmtId="164" fontId="2" fillId="0" borderId="1" xfId="0" applyNumberFormat="1" applyFont="1" applyFill="1" applyBorder="1" applyAlignment="1" applyProtection="1">
      <alignment horizontal="right" vertical="center" indent="2"/>
    </xf>
    <xf numFmtId="0" fontId="10" fillId="0" borderId="5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6" xfId="0" applyFont="1" applyFill="1" applyBorder="1" applyAlignment="1">
      <alignment horizontal="center" vertical="center"/>
    </xf>
    <xf numFmtId="0" fontId="7" fillId="2" borderId="0" xfId="0" applyFont="1" applyFill="1" applyBorder="1" applyAlignment="1" applyProtection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center" wrapText="1"/>
    </xf>
    <xf numFmtId="0" fontId="7" fillId="3" borderId="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7">
    <tabColor theme="5" tint="0.79998168889431442"/>
  </sheetPr>
  <dimension ref="B1:U61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42578125" defaultRowHeight="12.75" x14ac:dyDescent="0.2"/>
  <cols>
    <col min="1" max="1" width="1.7109375" style="1" customWidth="1"/>
    <col min="2" max="2" width="13.7109375" style="1" customWidth="1"/>
    <col min="3" max="3" width="17.7109375" style="1" customWidth="1"/>
    <col min="4" max="4" width="0.5703125" style="1" customWidth="1"/>
    <col min="5" max="5" width="15.28515625" style="1" customWidth="1"/>
    <col min="6" max="6" width="0.5703125" style="1" customWidth="1"/>
    <col min="7" max="7" width="8.7109375" style="1" customWidth="1"/>
    <col min="8" max="8" width="0.5703125" style="1" customWidth="1"/>
    <col min="9" max="9" width="14.28515625" style="1" customWidth="1"/>
    <col min="10" max="10" width="13.7109375" style="1" customWidth="1"/>
    <col min="11" max="243" width="11.42578125" style="1" customWidth="1"/>
    <col min="244" max="16384" width="11.42578125" style="1"/>
  </cols>
  <sheetData>
    <row r="1" spans="2:21" ht="9.9499999999999993" customHeight="1" x14ac:dyDescent="0.2"/>
    <row r="2" spans="2:21" ht="30" customHeight="1" x14ac:dyDescent="0.2">
      <c r="B2" s="40" t="s">
        <v>51</v>
      </c>
      <c r="C2" s="41"/>
      <c r="D2" s="41"/>
      <c r="E2" s="41"/>
      <c r="F2" s="41"/>
      <c r="G2" s="41"/>
      <c r="H2" s="41"/>
      <c r="I2" s="41"/>
      <c r="J2" s="42"/>
      <c r="K2" s="4"/>
    </row>
    <row r="3" spans="2:21" ht="6.95" customHeight="1" x14ac:dyDescent="0.2">
      <c r="B3" s="3"/>
      <c r="C3" s="3"/>
      <c r="D3" s="3"/>
      <c r="E3" s="3"/>
      <c r="F3" s="3"/>
      <c r="G3" s="3"/>
      <c r="H3" s="3"/>
      <c r="I3" s="3"/>
      <c r="J3" s="4"/>
      <c r="K3" s="4"/>
    </row>
    <row r="4" spans="2:21" ht="20.100000000000001" customHeight="1" x14ac:dyDescent="0.35">
      <c r="B4" s="3"/>
      <c r="C4" s="45" t="s">
        <v>56</v>
      </c>
      <c r="D4" s="45"/>
      <c r="E4" s="45"/>
      <c r="F4" s="45"/>
      <c r="G4" s="45"/>
      <c r="H4" s="45"/>
      <c r="I4" s="45"/>
      <c r="J4" s="26"/>
      <c r="K4" s="26"/>
      <c r="L4" s="26"/>
      <c r="M4" s="26"/>
      <c r="N4" s="26"/>
      <c r="O4" s="26"/>
      <c r="P4" s="4"/>
      <c r="Q4" s="4"/>
      <c r="R4" s="4"/>
      <c r="S4" s="4"/>
      <c r="T4" s="4"/>
    </row>
    <row r="5" spans="2:21" ht="18" customHeight="1" x14ac:dyDescent="0.3">
      <c r="B5" s="3"/>
      <c r="C5" s="46" t="s">
        <v>54</v>
      </c>
      <c r="D5" s="46"/>
      <c r="E5" s="46"/>
      <c r="F5" s="46"/>
      <c r="G5" s="46"/>
      <c r="H5" s="46"/>
      <c r="I5" s="46"/>
      <c r="J5" s="26"/>
      <c r="K5" s="26"/>
      <c r="L5" s="26"/>
      <c r="M5" s="26"/>
      <c r="N5" s="26"/>
      <c r="O5" s="26"/>
      <c r="P5" s="4"/>
      <c r="Q5" s="4"/>
      <c r="R5" s="4"/>
      <c r="S5" s="4"/>
      <c r="T5" s="4"/>
    </row>
    <row r="6" spans="2:21" ht="18" customHeight="1" x14ac:dyDescent="0.3">
      <c r="B6" s="3"/>
      <c r="C6" s="46" t="s">
        <v>57</v>
      </c>
      <c r="D6" s="46"/>
      <c r="E6" s="46"/>
      <c r="F6" s="46"/>
      <c r="G6" s="46"/>
      <c r="H6" s="46"/>
      <c r="I6" s="46"/>
      <c r="J6" s="26"/>
      <c r="K6" s="26"/>
      <c r="L6" s="26"/>
      <c r="M6" s="26"/>
      <c r="N6" s="26"/>
      <c r="O6" s="26"/>
      <c r="P6" s="4"/>
      <c r="Q6" s="4"/>
      <c r="R6" s="4"/>
      <c r="S6" s="4"/>
      <c r="T6" s="4"/>
    </row>
    <row r="7" spans="2:21" ht="14.1" customHeight="1" x14ac:dyDescent="0.3">
      <c r="B7" s="3"/>
      <c r="C7" s="25"/>
      <c r="D7" s="25"/>
      <c r="E7" s="25"/>
      <c r="F7" s="25"/>
      <c r="G7" s="25"/>
      <c r="H7" s="25"/>
      <c r="I7" s="25"/>
      <c r="J7" s="26"/>
      <c r="K7" s="26"/>
      <c r="L7" s="26"/>
      <c r="M7" s="26"/>
      <c r="N7" s="26"/>
      <c r="O7" s="26"/>
      <c r="P7" s="4"/>
      <c r="Q7" s="4"/>
      <c r="R7" s="4"/>
      <c r="S7" s="4"/>
      <c r="T7" s="4"/>
    </row>
    <row r="8" spans="2:21" ht="15.95" customHeight="1" x14ac:dyDescent="0.2">
      <c r="B8" s="3"/>
      <c r="C8" s="47" t="s">
        <v>55</v>
      </c>
      <c r="D8" s="6"/>
      <c r="E8" s="43" t="s">
        <v>0</v>
      </c>
      <c r="F8" s="43"/>
      <c r="G8" s="43"/>
      <c r="H8" s="43"/>
      <c r="I8" s="43"/>
      <c r="J8" s="4"/>
      <c r="K8" s="4"/>
    </row>
    <row r="9" spans="2:21" s="4" customFormat="1" ht="3.95" customHeight="1" x14ac:dyDescent="0.2">
      <c r="B9" s="3"/>
      <c r="C9" s="47"/>
      <c r="D9" s="6"/>
      <c r="E9" s="19"/>
      <c r="F9" s="19"/>
      <c r="G9" s="19"/>
      <c r="H9" s="19"/>
      <c r="I9" s="19"/>
    </row>
    <row r="10" spans="2:21" ht="15" customHeight="1" x14ac:dyDescent="0.2">
      <c r="B10" s="3"/>
      <c r="C10" s="47"/>
      <c r="D10" s="6"/>
      <c r="E10" s="27" t="s">
        <v>52</v>
      </c>
      <c r="F10" s="7"/>
      <c r="G10" s="44" t="s">
        <v>48</v>
      </c>
      <c r="H10" s="7"/>
      <c r="I10" s="44" t="s">
        <v>49</v>
      </c>
      <c r="J10" s="4"/>
      <c r="K10" s="4"/>
      <c r="M10"/>
      <c r="N10"/>
      <c r="O10"/>
      <c r="P10"/>
      <c r="Q10"/>
      <c r="R10"/>
      <c r="S10"/>
      <c r="T10"/>
      <c r="U10"/>
    </row>
    <row r="11" spans="2:21" ht="15" customHeight="1" x14ac:dyDescent="0.25">
      <c r="B11" s="3"/>
      <c r="C11" s="47"/>
      <c r="D11" s="6"/>
      <c r="E11" s="28" t="s">
        <v>53</v>
      </c>
      <c r="F11" s="7"/>
      <c r="G11" s="44"/>
      <c r="H11" s="7"/>
      <c r="I11" s="44"/>
      <c r="J11" s="4"/>
      <c r="K11" s="4"/>
      <c r="M11"/>
      <c r="N11"/>
      <c r="O11"/>
      <c r="P11"/>
      <c r="Q11"/>
      <c r="R11"/>
      <c r="S11"/>
      <c r="T11"/>
      <c r="U11"/>
    </row>
    <row r="12" spans="2:21" s="2" customFormat="1" ht="3.95" customHeight="1" x14ac:dyDescent="0.2">
      <c r="B12" s="3"/>
      <c r="C12" s="6"/>
      <c r="D12" s="6"/>
      <c r="E12" s="7"/>
      <c r="F12" s="7"/>
      <c r="G12" s="7"/>
      <c r="H12" s="7"/>
      <c r="I12" s="20"/>
      <c r="J12" s="3"/>
      <c r="K12" s="3"/>
      <c r="M12"/>
      <c r="N12"/>
      <c r="O12"/>
      <c r="P12"/>
      <c r="Q12"/>
      <c r="R12"/>
      <c r="S12"/>
      <c r="T12"/>
      <c r="U12"/>
    </row>
    <row r="13" spans="2:21" ht="15" customHeight="1" x14ac:dyDescent="0.2">
      <c r="B13" s="2"/>
      <c r="C13" s="32" t="s">
        <v>1</v>
      </c>
      <c r="D13" s="8"/>
      <c r="E13" s="37">
        <v>9.8273920000000001E-2</v>
      </c>
      <c r="F13" s="9"/>
      <c r="G13" s="21">
        <f t="shared" ref="G13:G21" si="0">E13/$E$60*100</f>
        <v>2.0283766849108636E-2</v>
      </c>
      <c r="H13" s="22"/>
      <c r="I13" s="21">
        <f>I12+G13</f>
        <v>2.0283766849108636E-2</v>
      </c>
      <c r="M13"/>
      <c r="N13"/>
      <c r="O13"/>
      <c r="P13"/>
      <c r="Q13"/>
      <c r="R13"/>
      <c r="S13"/>
      <c r="T13"/>
      <c r="U13"/>
    </row>
    <row r="14" spans="2:21" ht="15" customHeight="1" x14ac:dyDescent="0.2">
      <c r="B14" s="2"/>
      <c r="C14" s="32" t="s">
        <v>2</v>
      </c>
      <c r="D14" s="8"/>
      <c r="E14" s="37">
        <v>0.35211176999999999</v>
      </c>
      <c r="F14" s="9"/>
      <c r="G14" s="21">
        <f t="shared" si="0"/>
        <v>7.2675975960936168E-2</v>
      </c>
      <c r="H14" s="22"/>
      <c r="I14" s="21">
        <f t="shared" ref="I14:I21" si="1">I13+G14</f>
        <v>9.2959742810044807E-2</v>
      </c>
      <c r="M14"/>
      <c r="N14"/>
      <c r="O14"/>
      <c r="P14"/>
      <c r="Q14"/>
      <c r="R14"/>
      <c r="S14"/>
      <c r="T14"/>
      <c r="U14"/>
    </row>
    <row r="15" spans="2:21" ht="15" customHeight="1" x14ac:dyDescent="0.2">
      <c r="B15" s="2"/>
      <c r="C15" s="32" t="s">
        <v>3</v>
      </c>
      <c r="D15" s="8"/>
      <c r="E15" s="37">
        <v>0.87582234000000003</v>
      </c>
      <c r="F15" s="9"/>
      <c r="G15" s="21">
        <f t="shared" si="0"/>
        <v>0.18076999620856432</v>
      </c>
      <c r="H15" s="22"/>
      <c r="I15" s="21">
        <f t="shared" si="1"/>
        <v>0.27372973901860914</v>
      </c>
      <c r="M15"/>
      <c r="N15"/>
      <c r="O15"/>
      <c r="P15"/>
      <c r="Q15"/>
      <c r="R15"/>
      <c r="S15"/>
      <c r="T15"/>
      <c r="U15"/>
    </row>
    <row r="16" spans="2:21" ht="15" customHeight="1" x14ac:dyDescent="0.2">
      <c r="B16" s="2"/>
      <c r="C16" s="32" t="s">
        <v>4</v>
      </c>
      <c r="D16" s="8"/>
      <c r="E16" s="37">
        <v>1.65505642</v>
      </c>
      <c r="F16" s="9"/>
      <c r="G16" s="21">
        <f t="shared" si="0"/>
        <v>0.34160414630250246</v>
      </c>
      <c r="H16" s="22"/>
      <c r="I16" s="21">
        <f t="shared" si="1"/>
        <v>0.61533388532111166</v>
      </c>
      <c r="M16"/>
      <c r="N16"/>
      <c r="O16"/>
      <c r="P16"/>
      <c r="Q16"/>
      <c r="R16"/>
      <c r="S16"/>
      <c r="T16"/>
      <c r="U16"/>
    </row>
    <row r="17" spans="2:21" ht="15" customHeight="1" x14ac:dyDescent="0.2">
      <c r="B17" s="2"/>
      <c r="C17" s="33" t="s">
        <v>5</v>
      </c>
      <c r="D17" s="10"/>
      <c r="E17" s="38">
        <v>2.1964536900000002</v>
      </c>
      <c r="F17" s="11"/>
      <c r="G17" s="23">
        <f t="shared" si="0"/>
        <v>0.45334870678634109</v>
      </c>
      <c r="H17" s="24"/>
      <c r="I17" s="23">
        <f t="shared" si="1"/>
        <v>1.0686825921074528</v>
      </c>
      <c r="M17"/>
      <c r="N17"/>
      <c r="O17"/>
      <c r="P17"/>
      <c r="Q17"/>
      <c r="R17"/>
      <c r="S17"/>
      <c r="T17"/>
      <c r="U17"/>
    </row>
    <row r="18" spans="2:21" ht="15" customHeight="1" x14ac:dyDescent="0.2">
      <c r="C18" s="32" t="s">
        <v>6</v>
      </c>
      <c r="D18" s="12"/>
      <c r="E18" s="37">
        <v>2.5578641699999998</v>
      </c>
      <c r="F18" s="9"/>
      <c r="G18" s="21">
        <f t="shared" si="0"/>
        <v>0.52794393930728289</v>
      </c>
      <c r="H18" s="22"/>
      <c r="I18" s="21">
        <f t="shared" si="1"/>
        <v>1.5966265314147357</v>
      </c>
      <c r="M18"/>
      <c r="N18"/>
      <c r="O18"/>
      <c r="P18"/>
      <c r="Q18"/>
      <c r="R18"/>
      <c r="S18"/>
      <c r="T18"/>
      <c r="U18"/>
    </row>
    <row r="19" spans="2:21" ht="15" customHeight="1" x14ac:dyDescent="0.2">
      <c r="C19" s="32" t="s">
        <v>7</v>
      </c>
      <c r="D19" s="8"/>
      <c r="E19" s="37">
        <v>2.8611897699999997</v>
      </c>
      <c r="F19" s="9"/>
      <c r="G19" s="21">
        <f t="shared" si="0"/>
        <v>0.59055043500589743</v>
      </c>
      <c r="H19" s="22"/>
      <c r="I19" s="21">
        <f t="shared" si="1"/>
        <v>2.1871769664206333</v>
      </c>
      <c r="M19"/>
      <c r="N19"/>
      <c r="O19"/>
      <c r="P19"/>
      <c r="Q19"/>
      <c r="R19"/>
      <c r="S19"/>
      <c r="T19"/>
      <c r="U19"/>
    </row>
    <row r="20" spans="2:21" ht="15" customHeight="1" x14ac:dyDescent="0.2">
      <c r="C20" s="32" t="s">
        <v>8</v>
      </c>
      <c r="D20" s="8"/>
      <c r="E20" s="37">
        <v>3.3273041400000003</v>
      </c>
      <c r="F20" s="9"/>
      <c r="G20" s="21">
        <f t="shared" si="0"/>
        <v>0.68675658213118929</v>
      </c>
      <c r="H20" s="22"/>
      <c r="I20" s="21">
        <f t="shared" si="1"/>
        <v>2.8739335485518227</v>
      </c>
      <c r="M20"/>
      <c r="N20"/>
      <c r="O20"/>
      <c r="P20"/>
      <c r="Q20"/>
      <c r="R20"/>
      <c r="S20"/>
      <c r="T20"/>
      <c r="U20"/>
    </row>
    <row r="21" spans="2:21" ht="15" customHeight="1" x14ac:dyDescent="0.2">
      <c r="C21" s="32" t="s">
        <v>9</v>
      </c>
      <c r="D21" s="8"/>
      <c r="E21" s="37">
        <v>4.1777152900000001</v>
      </c>
      <c r="F21" s="9"/>
      <c r="G21" s="21">
        <f t="shared" si="0"/>
        <v>0.86228170102827151</v>
      </c>
      <c r="H21" s="22"/>
      <c r="I21" s="21">
        <f t="shared" si="1"/>
        <v>3.736215249580094</v>
      </c>
      <c r="M21"/>
      <c r="N21"/>
      <c r="O21"/>
      <c r="P21"/>
      <c r="Q21"/>
      <c r="R21"/>
      <c r="S21"/>
      <c r="T21"/>
      <c r="U21"/>
    </row>
    <row r="22" spans="2:21" ht="15" customHeight="1" x14ac:dyDescent="0.2">
      <c r="C22" s="33" t="s">
        <v>10</v>
      </c>
      <c r="D22" s="10"/>
      <c r="E22" s="38">
        <v>7.1232059100000003</v>
      </c>
      <c r="F22" s="11"/>
      <c r="G22" s="23">
        <f t="shared" ref="G22:G60" si="2">E22/$E$60*100</f>
        <v>1.4702318570036965</v>
      </c>
      <c r="H22" s="24"/>
      <c r="I22" s="23">
        <f t="shared" ref="I22:I59" si="3">I21+G22</f>
        <v>5.2064471065837905</v>
      </c>
      <c r="M22"/>
      <c r="N22"/>
      <c r="O22"/>
      <c r="P22"/>
      <c r="Q22"/>
      <c r="R22"/>
      <c r="S22"/>
      <c r="T22"/>
      <c r="U22"/>
    </row>
    <row r="23" spans="2:21" ht="15" customHeight="1" x14ac:dyDescent="0.2">
      <c r="C23" s="32" t="s">
        <v>11</v>
      </c>
      <c r="D23" s="12"/>
      <c r="E23" s="37">
        <v>9.7351363099999997</v>
      </c>
      <c r="F23" s="9"/>
      <c r="G23" s="21">
        <f t="shared" si="2"/>
        <v>2.0093350825563054</v>
      </c>
      <c r="H23" s="22"/>
      <c r="I23" s="21">
        <f t="shared" si="3"/>
        <v>7.2157821891400964</v>
      </c>
      <c r="M23"/>
      <c r="N23"/>
      <c r="O23"/>
      <c r="P23"/>
      <c r="Q23"/>
      <c r="R23"/>
      <c r="S23"/>
      <c r="T23"/>
      <c r="U23"/>
    </row>
    <row r="24" spans="2:21" ht="15" customHeight="1" x14ac:dyDescent="0.2">
      <c r="C24" s="32" t="s">
        <v>12</v>
      </c>
      <c r="D24" s="8"/>
      <c r="E24" s="37">
        <v>11.300579020000001</v>
      </c>
      <c r="F24" s="9"/>
      <c r="G24" s="21">
        <f t="shared" si="2"/>
        <v>2.3324429319763427</v>
      </c>
      <c r="H24" s="22"/>
      <c r="I24" s="21">
        <f t="shared" si="3"/>
        <v>9.5482251211164382</v>
      </c>
    </row>
    <row r="25" spans="2:21" ht="15" customHeight="1" x14ac:dyDescent="0.2">
      <c r="C25" s="32" t="s">
        <v>13</v>
      </c>
      <c r="D25" s="8"/>
      <c r="E25" s="37">
        <v>11.324941020000001</v>
      </c>
      <c r="F25" s="9"/>
      <c r="G25" s="21">
        <f t="shared" si="2"/>
        <v>2.3374712561540898</v>
      </c>
      <c r="H25" s="22"/>
      <c r="I25" s="21">
        <f t="shared" si="3"/>
        <v>11.885696377270527</v>
      </c>
    </row>
    <row r="26" spans="2:21" ht="15" customHeight="1" x14ac:dyDescent="0.2">
      <c r="C26" s="32" t="s">
        <v>14</v>
      </c>
      <c r="D26" s="8"/>
      <c r="E26" s="37">
        <v>12.99712356</v>
      </c>
      <c r="F26" s="9"/>
      <c r="G26" s="21">
        <f t="shared" si="2"/>
        <v>2.682610238811038</v>
      </c>
      <c r="H26" s="22"/>
      <c r="I26" s="21">
        <f t="shared" si="3"/>
        <v>14.568306616081564</v>
      </c>
    </row>
    <row r="27" spans="2:21" ht="15" customHeight="1" x14ac:dyDescent="0.2">
      <c r="C27" s="33" t="s">
        <v>15</v>
      </c>
      <c r="D27" s="10"/>
      <c r="E27" s="38">
        <v>13.7068788</v>
      </c>
      <c r="F27" s="11"/>
      <c r="G27" s="23">
        <f t="shared" si="2"/>
        <v>2.8291039352881207</v>
      </c>
      <c r="H27" s="24"/>
      <c r="I27" s="23">
        <f t="shared" si="3"/>
        <v>17.397410551369685</v>
      </c>
    </row>
    <row r="28" spans="2:21" ht="15" customHeight="1" x14ac:dyDescent="0.2">
      <c r="C28" s="32" t="s">
        <v>16</v>
      </c>
      <c r="D28" s="12"/>
      <c r="E28" s="37">
        <v>14.039894610000001</v>
      </c>
      <c r="F28" s="9"/>
      <c r="G28" s="21">
        <f t="shared" si="2"/>
        <v>2.8978384993220687</v>
      </c>
      <c r="H28" s="22"/>
      <c r="I28" s="21">
        <f t="shared" si="3"/>
        <v>20.295249050691755</v>
      </c>
    </row>
    <row r="29" spans="2:21" ht="15" customHeight="1" x14ac:dyDescent="0.2">
      <c r="C29" s="32" t="s">
        <v>17</v>
      </c>
      <c r="D29" s="8"/>
      <c r="E29" s="37">
        <v>14.395703660000001</v>
      </c>
      <c r="F29" s="9"/>
      <c r="G29" s="21">
        <f t="shared" si="2"/>
        <v>2.971277594994683</v>
      </c>
      <c r="H29" s="22"/>
      <c r="I29" s="21">
        <f t="shared" si="3"/>
        <v>23.266526645686437</v>
      </c>
    </row>
    <row r="30" spans="2:21" ht="15" customHeight="1" x14ac:dyDescent="0.2">
      <c r="C30" s="32" t="s">
        <v>18</v>
      </c>
      <c r="D30" s="8"/>
      <c r="E30" s="37">
        <v>13.97074827</v>
      </c>
      <c r="F30" s="9"/>
      <c r="G30" s="21">
        <f t="shared" si="2"/>
        <v>2.8835666738059071</v>
      </c>
      <c r="H30" s="22"/>
      <c r="I30" s="21">
        <f t="shared" si="3"/>
        <v>26.150093319492342</v>
      </c>
    </row>
    <row r="31" spans="2:21" ht="15" customHeight="1" x14ac:dyDescent="0.2">
      <c r="C31" s="32" t="s">
        <v>19</v>
      </c>
      <c r="D31" s="8"/>
      <c r="E31" s="37">
        <v>13.90377578</v>
      </c>
      <c r="F31" s="9"/>
      <c r="G31" s="21">
        <f t="shared" si="2"/>
        <v>2.8697435315880711</v>
      </c>
      <c r="H31" s="22"/>
      <c r="I31" s="21">
        <f t="shared" si="3"/>
        <v>29.019836851080413</v>
      </c>
    </row>
    <row r="32" spans="2:21" ht="15" customHeight="1" x14ac:dyDescent="0.2">
      <c r="C32" s="33" t="s">
        <v>20</v>
      </c>
      <c r="D32" s="10"/>
      <c r="E32" s="38">
        <v>14.525670719999999</v>
      </c>
      <c r="F32" s="11"/>
      <c r="G32" s="23">
        <f t="shared" si="2"/>
        <v>2.9981028355376882</v>
      </c>
      <c r="H32" s="24"/>
      <c r="I32" s="23">
        <f t="shared" si="3"/>
        <v>32.017939686618099</v>
      </c>
    </row>
    <row r="33" spans="3:9" ht="15" customHeight="1" x14ac:dyDescent="0.2">
      <c r="C33" s="32" t="s">
        <v>21</v>
      </c>
      <c r="D33" s="12"/>
      <c r="E33" s="37">
        <v>14.882613279999999</v>
      </c>
      <c r="F33" s="9"/>
      <c r="G33" s="21">
        <f t="shared" si="2"/>
        <v>3.071775888017573</v>
      </c>
      <c r="H33" s="22"/>
      <c r="I33" s="21">
        <f t="shared" si="3"/>
        <v>35.089715574635676</v>
      </c>
    </row>
    <row r="34" spans="3:9" ht="15" customHeight="1" x14ac:dyDescent="0.2">
      <c r="C34" s="32" t="s">
        <v>22</v>
      </c>
      <c r="D34" s="8"/>
      <c r="E34" s="37">
        <v>28.910497800000098</v>
      </c>
      <c r="F34" s="9"/>
      <c r="G34" s="21">
        <f t="shared" si="2"/>
        <v>5.9671355011265463</v>
      </c>
      <c r="H34" s="22"/>
      <c r="I34" s="21">
        <f t="shared" si="3"/>
        <v>41.056851075762225</v>
      </c>
    </row>
    <row r="35" spans="3:9" ht="15" customHeight="1" x14ac:dyDescent="0.2">
      <c r="C35" s="32" t="s">
        <v>23</v>
      </c>
      <c r="D35" s="8"/>
      <c r="E35" s="37">
        <v>48.275534440000001</v>
      </c>
      <c r="F35" s="9"/>
      <c r="G35" s="21">
        <f t="shared" si="2"/>
        <v>9.9640849280976518</v>
      </c>
      <c r="H35" s="22"/>
      <c r="I35" s="21">
        <f t="shared" si="3"/>
        <v>51.020936003859873</v>
      </c>
    </row>
    <row r="36" spans="3:9" ht="15" customHeight="1" x14ac:dyDescent="0.2">
      <c r="C36" s="32" t="s">
        <v>24</v>
      </c>
      <c r="D36" s="8"/>
      <c r="E36" s="37">
        <v>23.130844660000001</v>
      </c>
      <c r="F36" s="9"/>
      <c r="G36" s="21">
        <f t="shared" si="2"/>
        <v>4.774213342730091</v>
      </c>
      <c r="H36" s="22"/>
      <c r="I36" s="21">
        <f t="shared" si="3"/>
        <v>55.795149346589966</v>
      </c>
    </row>
    <row r="37" spans="3:9" ht="15" customHeight="1" x14ac:dyDescent="0.2">
      <c r="C37" s="33" t="s">
        <v>25</v>
      </c>
      <c r="D37" s="10"/>
      <c r="E37" s="38">
        <v>16.947008149999998</v>
      </c>
      <c r="F37" s="11"/>
      <c r="G37" s="23">
        <f t="shared" si="2"/>
        <v>3.4978676143634431</v>
      </c>
      <c r="H37" s="24"/>
      <c r="I37" s="23">
        <f t="shared" si="3"/>
        <v>59.293016960953409</v>
      </c>
    </row>
    <row r="38" spans="3:9" ht="15" customHeight="1" x14ac:dyDescent="0.2">
      <c r="C38" s="32" t="s">
        <v>26</v>
      </c>
      <c r="D38" s="12"/>
      <c r="E38" s="37">
        <v>13.486672299999999</v>
      </c>
      <c r="F38" s="9"/>
      <c r="G38" s="21">
        <f t="shared" si="2"/>
        <v>2.7836532470011544</v>
      </c>
      <c r="H38" s="22"/>
      <c r="I38" s="21">
        <f t="shared" si="3"/>
        <v>62.076670207954564</v>
      </c>
    </row>
    <row r="39" spans="3:9" ht="15" customHeight="1" x14ac:dyDescent="0.2">
      <c r="C39" s="32" t="s">
        <v>27</v>
      </c>
      <c r="D39" s="8"/>
      <c r="E39" s="37">
        <v>11.54497493</v>
      </c>
      <c r="F39" s="9"/>
      <c r="G39" s="21">
        <f t="shared" si="2"/>
        <v>2.3828863218127894</v>
      </c>
      <c r="H39" s="22"/>
      <c r="I39" s="21">
        <f t="shared" si="3"/>
        <v>64.459556529767355</v>
      </c>
    </row>
    <row r="40" spans="3:9" ht="15" customHeight="1" x14ac:dyDescent="0.2">
      <c r="C40" s="32" t="s">
        <v>28</v>
      </c>
      <c r="D40" s="8"/>
      <c r="E40" s="37">
        <v>9.8921702499999906</v>
      </c>
      <c r="F40" s="9"/>
      <c r="G40" s="21">
        <f t="shared" si="2"/>
        <v>2.0417469353281978</v>
      </c>
      <c r="H40" s="22"/>
      <c r="I40" s="21">
        <f t="shared" si="3"/>
        <v>66.501303465095546</v>
      </c>
    </row>
    <row r="41" spans="3:9" ht="15" customHeight="1" x14ac:dyDescent="0.2">
      <c r="C41" s="32" t="s">
        <v>29</v>
      </c>
      <c r="D41" s="8"/>
      <c r="E41" s="37">
        <v>8.6368488299999999</v>
      </c>
      <c r="F41" s="9"/>
      <c r="G41" s="21">
        <f t="shared" si="2"/>
        <v>1.7826482140807725</v>
      </c>
      <c r="H41" s="22"/>
      <c r="I41" s="21">
        <f t="shared" si="3"/>
        <v>68.283951679176312</v>
      </c>
    </row>
    <row r="42" spans="3:9" ht="15" customHeight="1" x14ac:dyDescent="0.2">
      <c r="C42" s="33" t="s">
        <v>30</v>
      </c>
      <c r="D42" s="10"/>
      <c r="E42" s="38">
        <v>7.9612211700000008</v>
      </c>
      <c r="F42" s="11"/>
      <c r="G42" s="23">
        <f t="shared" si="2"/>
        <v>1.6431984604508283</v>
      </c>
      <c r="H42" s="24"/>
      <c r="I42" s="23">
        <f t="shared" si="3"/>
        <v>69.927150139627145</v>
      </c>
    </row>
    <row r="43" spans="3:9" ht="15" customHeight="1" x14ac:dyDescent="0.2">
      <c r="C43" s="32" t="s">
        <v>31</v>
      </c>
      <c r="D43" s="12"/>
      <c r="E43" s="37">
        <v>7.5563092999999997</v>
      </c>
      <c r="F43" s="9"/>
      <c r="G43" s="21">
        <f t="shared" si="2"/>
        <v>1.5596245278599987</v>
      </c>
      <c r="H43" s="22"/>
      <c r="I43" s="21">
        <f t="shared" si="3"/>
        <v>71.48677466748714</v>
      </c>
    </row>
    <row r="44" spans="3:9" ht="15" customHeight="1" x14ac:dyDescent="0.2">
      <c r="C44" s="32" t="s">
        <v>32</v>
      </c>
      <c r="D44" s="8"/>
      <c r="E44" s="37">
        <v>12.028548110000001</v>
      </c>
      <c r="F44" s="9"/>
      <c r="G44" s="21">
        <f t="shared" si="2"/>
        <v>2.4826959726092781</v>
      </c>
      <c r="H44" s="22"/>
      <c r="I44" s="21">
        <f t="shared" si="3"/>
        <v>73.969470640096418</v>
      </c>
    </row>
    <row r="45" spans="3:9" ht="15" customHeight="1" x14ac:dyDescent="0.2">
      <c r="C45" s="32" t="s">
        <v>33</v>
      </c>
      <c r="D45" s="8"/>
      <c r="E45" s="37">
        <v>10.50377817</v>
      </c>
      <c r="F45" s="9"/>
      <c r="G45" s="21">
        <f t="shared" si="2"/>
        <v>2.1679829952345138</v>
      </c>
      <c r="H45" s="22"/>
      <c r="I45" s="21">
        <f t="shared" si="3"/>
        <v>76.137453635330928</v>
      </c>
    </row>
    <row r="46" spans="3:9" ht="15" customHeight="1" x14ac:dyDescent="0.2">
      <c r="C46" s="32" t="s">
        <v>34</v>
      </c>
      <c r="D46" s="8"/>
      <c r="E46" s="37">
        <v>9.1577468299999989</v>
      </c>
      <c r="F46" s="9"/>
      <c r="G46" s="21">
        <f t="shared" si="2"/>
        <v>1.8901617190286466</v>
      </c>
      <c r="H46" s="22"/>
      <c r="I46" s="21">
        <f t="shared" si="3"/>
        <v>78.027615354359568</v>
      </c>
    </row>
    <row r="47" spans="3:9" ht="15" customHeight="1" x14ac:dyDescent="0.2">
      <c r="C47" s="33" t="s">
        <v>35</v>
      </c>
      <c r="D47" s="10"/>
      <c r="E47" s="38">
        <v>7.2512322200000003</v>
      </c>
      <c r="F47" s="11"/>
      <c r="G47" s="23">
        <f t="shared" si="2"/>
        <v>1.496656526158969</v>
      </c>
      <c r="H47" s="24"/>
      <c r="I47" s="23">
        <f t="shared" si="3"/>
        <v>79.52427188051854</v>
      </c>
    </row>
    <row r="48" spans="3:9" ht="15" customHeight="1" x14ac:dyDescent="0.2">
      <c r="C48" s="32" t="s">
        <v>36</v>
      </c>
      <c r="D48" s="12"/>
      <c r="E48" s="37">
        <v>7.2899415599999999</v>
      </c>
      <c r="F48" s="9"/>
      <c r="G48" s="21">
        <f t="shared" si="2"/>
        <v>1.5046461456576403</v>
      </c>
      <c r="H48" s="22"/>
      <c r="I48" s="21">
        <f t="shared" si="3"/>
        <v>81.028918026176186</v>
      </c>
    </row>
    <row r="49" spans="3:9" ht="15" customHeight="1" x14ac:dyDescent="0.2">
      <c r="C49" s="32" t="s">
        <v>37</v>
      </c>
      <c r="D49" s="8"/>
      <c r="E49" s="37">
        <v>5.1948416499999999</v>
      </c>
      <c r="F49" s="9"/>
      <c r="G49" s="21">
        <f t="shared" si="2"/>
        <v>1.0722168897571076</v>
      </c>
      <c r="H49" s="22"/>
      <c r="I49" s="21">
        <f t="shared" si="3"/>
        <v>82.101134915933287</v>
      </c>
    </row>
    <row r="50" spans="3:9" ht="15" customHeight="1" x14ac:dyDescent="0.2">
      <c r="C50" s="32" t="s">
        <v>38</v>
      </c>
      <c r="D50" s="8"/>
      <c r="E50" s="37">
        <v>17.10526149</v>
      </c>
      <c r="F50" s="9"/>
      <c r="G50" s="21">
        <f t="shared" si="2"/>
        <v>3.5305311516646185</v>
      </c>
      <c r="H50" s="22"/>
      <c r="I50" s="21">
        <f t="shared" si="3"/>
        <v>85.631666067597905</v>
      </c>
    </row>
    <row r="51" spans="3:9" ht="15" customHeight="1" x14ac:dyDescent="0.2">
      <c r="C51" s="32" t="s">
        <v>39</v>
      </c>
      <c r="D51" s="8"/>
      <c r="E51" s="37">
        <v>10.732892419999999</v>
      </c>
      <c r="F51" s="9"/>
      <c r="G51" s="21">
        <f t="shared" si="2"/>
        <v>2.2152722458190874</v>
      </c>
      <c r="H51" s="22"/>
      <c r="I51" s="21">
        <f t="shared" si="3"/>
        <v>87.846938313416999</v>
      </c>
    </row>
    <row r="52" spans="3:9" ht="15" customHeight="1" x14ac:dyDescent="0.2">
      <c r="C52" s="33" t="s">
        <v>40</v>
      </c>
      <c r="D52" s="10"/>
      <c r="E52" s="38">
        <v>8.1423516800000098</v>
      </c>
      <c r="F52" s="11"/>
      <c r="G52" s="23">
        <f t="shared" si="2"/>
        <v>1.6805838525680894</v>
      </c>
      <c r="H52" s="24"/>
      <c r="I52" s="23">
        <f t="shared" si="3"/>
        <v>89.52752216598509</v>
      </c>
    </row>
    <row r="53" spans="3:9" ht="15" customHeight="1" x14ac:dyDescent="0.2">
      <c r="C53" s="32" t="s">
        <v>41</v>
      </c>
      <c r="D53" s="12"/>
      <c r="E53" s="37">
        <v>6.1300475300000006</v>
      </c>
      <c r="F53" s="9"/>
      <c r="G53" s="21">
        <f t="shared" si="2"/>
        <v>1.2652436666052833</v>
      </c>
      <c r="H53" s="22"/>
      <c r="I53" s="21">
        <f t="shared" si="3"/>
        <v>90.792765832590376</v>
      </c>
    </row>
    <row r="54" spans="3:9" ht="15" customHeight="1" x14ac:dyDescent="0.2">
      <c r="C54" s="34" t="s">
        <v>42</v>
      </c>
      <c r="D54" s="13"/>
      <c r="E54" s="37">
        <v>4.9143523</v>
      </c>
      <c r="F54" s="9"/>
      <c r="G54" s="21">
        <f t="shared" si="2"/>
        <v>1.0143238029741846</v>
      </c>
      <c r="H54" s="22"/>
      <c r="I54" s="21">
        <f t="shared" si="3"/>
        <v>91.807089635564566</v>
      </c>
    </row>
    <row r="55" spans="3:9" ht="15" customHeight="1" x14ac:dyDescent="0.2">
      <c r="C55" s="35" t="s">
        <v>43</v>
      </c>
      <c r="D55" s="14"/>
      <c r="E55" s="37">
        <v>4.0756055399999997</v>
      </c>
      <c r="F55" s="9"/>
      <c r="G55" s="21">
        <f t="shared" si="2"/>
        <v>0.84120621770552662</v>
      </c>
      <c r="H55" s="22"/>
      <c r="I55" s="21">
        <f t="shared" si="3"/>
        <v>92.648295853270099</v>
      </c>
    </row>
    <row r="56" spans="3:9" ht="15" customHeight="1" x14ac:dyDescent="0.2">
      <c r="C56" s="35" t="s">
        <v>44</v>
      </c>
      <c r="D56" s="14"/>
      <c r="E56" s="37">
        <v>10.8711454</v>
      </c>
      <c r="F56" s="9"/>
      <c r="G56" s="21">
        <f t="shared" si="2"/>
        <v>2.2438077027593875</v>
      </c>
      <c r="H56" s="22"/>
      <c r="I56" s="21">
        <f t="shared" si="3"/>
        <v>94.892103556029483</v>
      </c>
    </row>
    <row r="57" spans="3:9" ht="15" customHeight="1" x14ac:dyDescent="0.2">
      <c r="C57" s="36" t="s">
        <v>45</v>
      </c>
      <c r="D57" s="15"/>
      <c r="E57" s="38">
        <v>4.7562704500000006</v>
      </c>
      <c r="F57" s="11"/>
      <c r="G57" s="23">
        <f t="shared" si="2"/>
        <v>0.98169566126094321</v>
      </c>
      <c r="H57" s="24"/>
      <c r="I57" s="23">
        <f t="shared" si="3"/>
        <v>95.873799217290426</v>
      </c>
    </row>
    <row r="58" spans="3:9" ht="15" customHeight="1" x14ac:dyDescent="0.2">
      <c r="C58" s="35" t="s">
        <v>46</v>
      </c>
      <c r="D58" s="16"/>
      <c r="E58" s="37">
        <v>2.9295201899999999</v>
      </c>
      <c r="F58" s="9"/>
      <c r="G58" s="21">
        <f t="shared" si="2"/>
        <v>0.60465385438696684</v>
      </c>
      <c r="H58" s="22"/>
      <c r="I58" s="21">
        <f t="shared" si="3"/>
        <v>96.478453071677393</v>
      </c>
    </row>
    <row r="59" spans="3:9" ht="15" customHeight="1" x14ac:dyDescent="0.2">
      <c r="C59" s="35" t="s">
        <v>47</v>
      </c>
      <c r="D59" s="14"/>
      <c r="E59" s="37">
        <v>17.06173334</v>
      </c>
      <c r="F59" s="9"/>
      <c r="G59" s="21">
        <f t="shared" si="2"/>
        <v>3.5215469283226266</v>
      </c>
      <c r="H59" s="22"/>
      <c r="I59" s="21">
        <f t="shared" si="3"/>
        <v>100.00000000000001</v>
      </c>
    </row>
    <row r="60" spans="3:9" ht="15.95" customHeight="1" x14ac:dyDescent="0.2">
      <c r="C60" s="17" t="s">
        <v>50</v>
      </c>
      <c r="D60" s="17"/>
      <c r="E60" s="39">
        <v>484.49541316</v>
      </c>
      <c r="F60" s="18"/>
      <c r="G60" s="29">
        <f t="shared" si="2"/>
        <v>100</v>
      </c>
      <c r="H60" s="30"/>
      <c r="I60" s="31"/>
    </row>
    <row r="61" spans="3:9" x14ac:dyDescent="0.2">
      <c r="C61"/>
      <c r="D61"/>
      <c r="E61" s="5"/>
      <c r="F61"/>
      <c r="G61"/>
      <c r="H61"/>
      <c r="I61"/>
    </row>
  </sheetData>
  <mergeCells count="8">
    <mergeCell ref="B2:J2"/>
    <mergeCell ref="E8:I8"/>
    <mergeCell ref="G10:G11"/>
    <mergeCell ref="I10:I11"/>
    <mergeCell ref="C4:I4"/>
    <mergeCell ref="C5:I5"/>
    <mergeCell ref="C6:I6"/>
    <mergeCell ref="C8:C11"/>
  </mergeCells>
  <phoneticPr fontId="3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C_V.46</vt:lpstr>
      <vt:lpstr>C_V.46!Área_de_impresión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IRPF Ejer 2017</dc:title>
  <dc:creator>BURPINAN</dc:creator>
  <cp:lastModifiedBy>D.G.de Tributos</cp:lastModifiedBy>
  <cp:lastPrinted>2021-01-14T08:53:33Z</cp:lastPrinted>
  <dcterms:created xsi:type="dcterms:W3CDTF">1996-11-27T10:00:04Z</dcterms:created>
  <dcterms:modified xsi:type="dcterms:W3CDTF">2021-01-14T08:53:50Z</dcterms:modified>
</cp:coreProperties>
</file>