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7" sheetId="188" r:id="rId1"/>
  </sheets>
  <definedNames>
    <definedName name="_xlnm.Print_Area" localSheetId="0">'C_V.47'!$B$2:$P$59</definedName>
  </definedNames>
  <calcPr calcId="162913"/>
</workbook>
</file>

<file path=xl/calcChain.xml><?xml version="1.0" encoding="utf-8"?>
<calcChain xmlns="http://schemas.openxmlformats.org/spreadsheetml/2006/main">
  <c r="P13" i="188" l="1"/>
  <c r="P14" i="188"/>
  <c r="P15" i="188"/>
  <c r="P16" i="188"/>
  <c r="P17" i="188"/>
  <c r="P18" i="188"/>
  <c r="P19" i="188"/>
  <c r="P20" i="188"/>
  <c r="P21" i="188"/>
  <c r="P22" i="188"/>
  <c r="P23" i="188"/>
  <c r="P24" i="188"/>
  <c r="P25" i="188"/>
  <c r="P26" i="188"/>
  <c r="P27" i="188"/>
  <c r="P28" i="188"/>
  <c r="P29" i="188"/>
  <c r="P30" i="188"/>
  <c r="P31" i="188"/>
  <c r="P32" i="188"/>
  <c r="P33" i="188"/>
  <c r="P34" i="188"/>
  <c r="P35" i="188"/>
  <c r="P36" i="188"/>
  <c r="P37" i="188"/>
  <c r="P38" i="188"/>
  <c r="P39" i="188"/>
  <c r="P40" i="188"/>
  <c r="P41" i="188"/>
  <c r="P42" i="188"/>
  <c r="P43" i="188"/>
  <c r="P44" i="188"/>
  <c r="P45" i="188"/>
  <c r="P46" i="188"/>
  <c r="P47" i="188"/>
  <c r="P48" i="188"/>
  <c r="P49" i="188"/>
  <c r="P50" i="188"/>
  <c r="P51" i="188"/>
  <c r="P52" i="188"/>
  <c r="P53" i="188"/>
  <c r="P54" i="188"/>
  <c r="P55" i="188"/>
  <c r="P56" i="188"/>
  <c r="P57" i="188"/>
  <c r="P58" i="188"/>
  <c r="P59" i="188"/>
  <c r="L59" i="188" l="1"/>
  <c r="F59" i="188"/>
  <c r="L58" i="188"/>
  <c r="F58" i="188"/>
  <c r="L57" i="188"/>
  <c r="F57" i="188"/>
  <c r="L56" i="188"/>
  <c r="F56" i="188"/>
  <c r="L55" i="188"/>
  <c r="F55" i="188"/>
  <c r="L54" i="188"/>
  <c r="F54" i="188"/>
  <c r="L53" i="188"/>
  <c r="F53" i="188"/>
  <c r="L52" i="188"/>
  <c r="F52" i="188"/>
  <c r="L51" i="188"/>
  <c r="F51" i="188"/>
  <c r="L50" i="188"/>
  <c r="F50" i="188"/>
  <c r="L49" i="188"/>
  <c r="F49" i="188"/>
  <c r="L48" i="188"/>
  <c r="F48" i="188"/>
  <c r="L47" i="188"/>
  <c r="F47" i="188"/>
  <c r="L46" i="188"/>
  <c r="F46" i="188"/>
  <c r="L45" i="188"/>
  <c r="F45" i="188"/>
  <c r="L44" i="188"/>
  <c r="F44" i="188"/>
  <c r="L43" i="188"/>
  <c r="F43" i="188"/>
  <c r="L42" i="188"/>
  <c r="F42" i="188"/>
  <c r="L41" i="188"/>
  <c r="F41" i="188"/>
  <c r="L40" i="188"/>
  <c r="F40" i="188"/>
  <c r="L39" i="188"/>
  <c r="F39" i="188"/>
  <c r="L38" i="188"/>
  <c r="F38" i="188"/>
  <c r="L37" i="188"/>
  <c r="F37" i="188"/>
  <c r="L36" i="188"/>
  <c r="F36" i="188"/>
  <c r="L35" i="188"/>
  <c r="F35" i="188"/>
  <c r="L34" i="188"/>
  <c r="F34" i="188"/>
  <c r="L33" i="188"/>
  <c r="F33" i="188"/>
  <c r="L32" i="188"/>
  <c r="F32" i="188"/>
  <c r="L31" i="188"/>
  <c r="F31" i="188"/>
  <c r="L30" i="188"/>
  <c r="F30" i="188"/>
  <c r="L29" i="188"/>
  <c r="F29" i="188"/>
  <c r="L28" i="188"/>
  <c r="F28" i="188"/>
  <c r="L27" i="188"/>
  <c r="F27" i="188"/>
  <c r="L26" i="188"/>
  <c r="F26" i="188"/>
  <c r="L25" i="188"/>
  <c r="F25" i="188"/>
  <c r="L24" i="188"/>
  <c r="F24" i="188"/>
  <c r="L23" i="188"/>
  <c r="F23" i="188"/>
  <c r="L22" i="188"/>
  <c r="F22" i="188"/>
  <c r="L21" i="188"/>
  <c r="F21" i="188"/>
  <c r="L20" i="188"/>
  <c r="F20" i="188"/>
  <c r="L19" i="188"/>
  <c r="F19" i="188"/>
  <c r="L18" i="188"/>
  <c r="F18" i="188"/>
  <c r="L17" i="188"/>
  <c r="F17" i="188"/>
  <c r="L16" i="188"/>
  <c r="F16" i="188"/>
  <c r="L15" i="188"/>
  <c r="F15" i="188"/>
  <c r="L14" i="188"/>
  <c r="F14" i="188"/>
  <c r="L13" i="188"/>
  <c r="F13" i="188"/>
  <c r="L12" i="188"/>
  <c r="N12" i="188" s="1"/>
  <c r="N13" i="188" s="1"/>
  <c r="N14" i="188" s="1"/>
  <c r="N15" i="188" s="1"/>
  <c r="N16" i="188" s="1"/>
  <c r="N17" i="188" s="1"/>
  <c r="N18" i="188" s="1"/>
  <c r="N19" i="188" s="1"/>
  <c r="N20" i="188" s="1"/>
  <c r="N21" i="188" s="1"/>
  <c r="N22" i="188" s="1"/>
  <c r="N23" i="188" s="1"/>
  <c r="N24" i="188" s="1"/>
  <c r="N25" i="188" s="1"/>
  <c r="N26" i="188" s="1"/>
  <c r="N27" i="188" s="1"/>
  <c r="N28" i="188" s="1"/>
  <c r="N29" i="188" s="1"/>
  <c r="N30" i="188" s="1"/>
  <c r="N31" i="188" s="1"/>
  <c r="N32" i="188" s="1"/>
  <c r="N33" i="188" s="1"/>
  <c r="N34" i="188" s="1"/>
  <c r="N35" i="188" s="1"/>
  <c r="N36" i="188" s="1"/>
  <c r="N37" i="188" s="1"/>
  <c r="N38" i="188" s="1"/>
  <c r="N39" i="188" s="1"/>
  <c r="N40" i="188" s="1"/>
  <c r="N41" i="188" s="1"/>
  <c r="N42" i="188" s="1"/>
  <c r="N43" i="188" s="1"/>
  <c r="N44" i="188" s="1"/>
  <c r="N45" i="188" s="1"/>
  <c r="N46" i="188" s="1"/>
  <c r="N47" i="188" s="1"/>
  <c r="N48" i="188" s="1"/>
  <c r="N49" i="188" s="1"/>
  <c r="N50" i="188" s="1"/>
  <c r="N51" i="188" s="1"/>
  <c r="N52" i="188" s="1"/>
  <c r="N53" i="188" s="1"/>
  <c r="N54" i="188" s="1"/>
  <c r="N55" i="188" s="1"/>
  <c r="N56" i="188" s="1"/>
  <c r="N57" i="188" s="1"/>
  <c r="N58" i="188" s="1"/>
  <c r="F12" i="188"/>
  <c r="H12" i="188" s="1"/>
  <c r="H13" i="188" s="1"/>
  <c r="H14" i="188" s="1"/>
  <c r="H15" i="188" l="1"/>
  <c r="H16" i="188" s="1"/>
  <c r="H17" i="188" s="1"/>
  <c r="H18" i="188" s="1"/>
  <c r="H19" i="188" s="1"/>
  <c r="H20" i="188" s="1"/>
  <c r="H21" i="188" s="1"/>
  <c r="H22" i="188" s="1"/>
  <c r="H23" i="188" s="1"/>
  <c r="H24" i="188" s="1"/>
  <c r="H25" i="188" s="1"/>
  <c r="H26" i="188" s="1"/>
  <c r="H27" i="188" s="1"/>
  <c r="H28" i="188" s="1"/>
  <c r="H29" i="188" s="1"/>
  <c r="H30" i="188" s="1"/>
  <c r="H31" i="188" s="1"/>
  <c r="H32" i="188" s="1"/>
  <c r="H33" i="188" s="1"/>
  <c r="H34" i="188" s="1"/>
  <c r="H35" i="188" s="1"/>
  <c r="H36" i="188" s="1"/>
  <c r="H37" i="188" s="1"/>
  <c r="H38" i="188" s="1"/>
  <c r="H39" i="188" s="1"/>
  <c r="H40" i="188" s="1"/>
  <c r="H41" i="188" s="1"/>
  <c r="H42" i="188" s="1"/>
  <c r="H43" i="188" s="1"/>
  <c r="H44" i="188" s="1"/>
  <c r="H45" i="188" s="1"/>
  <c r="H46" i="188" s="1"/>
  <c r="H47" i="188" s="1"/>
  <c r="H48" i="188" s="1"/>
  <c r="H49" i="188" s="1"/>
  <c r="H50" i="188" s="1"/>
  <c r="H51" i="188" s="1"/>
  <c r="H52" i="188" s="1"/>
  <c r="H53" i="188" s="1"/>
  <c r="H54" i="188" s="1"/>
  <c r="H55" i="188" s="1"/>
  <c r="H56" i="188" s="1"/>
  <c r="H57" i="188" s="1"/>
  <c r="H58" i="188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<sst xmlns="http://schemas.openxmlformats.org/spreadsheetml/2006/main" count="63" uniqueCount="61">
  <si>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</si>
  <si>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</si>
  <si>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</si>
  <si>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</si>
  <si>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</si>
  <si>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</si>
  <si>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</si>
  <si>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</si>
  <si>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</si>
  <si>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</si>
  <si>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</si>
  <si>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</si>
  <si>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</si>
  <si>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</si>
  <si>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</si>
  <si>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</si>
  <si>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</si>
  <si>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</si>
  <si>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</si>
  <si>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</si>
  <si>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</si>
  <si>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</si>
  <si>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</si>
  <si>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</si>
  <si>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</si>
  <si>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</si>
  <si>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</si>
  <si>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</si>
  <si>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</si>
  <si>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</si>
  <si>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</si>
  <si>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</si>
  <si>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</si>
  <si>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</si>
  <si>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</si>
  <si>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</si>
  <si>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</si>
  <si>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</si>
  <si>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</si>
  <si>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</si>
  <si>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</si>
  <si>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</si>
  <si>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</si>
  <si>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</si>
  <si>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</si>
  <si>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</si>
  <si>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</si>
  <si>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</si>
  <si>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</si>
  <si>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</si>
  <si>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</si>
  <si>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</si>
  <si>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</si>
  <si>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</si>
  <si>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</si>
  <si>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</si>
  <si>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</si>
  <si>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</si>
  <si>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</si>
  <si>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V.47. </t>
    </r>
    <r>
      <rPr>
        <b/>
        <sz val="14"/>
        <rFont val="Times New Roman"/>
        <family val="1"/>
      </rPr>
      <t>Bases liquidables generales negativas de los ejercicios 2013 a 2016 que se compensan</t>
    </r>
  </si>
  <si>
    <t>compensan.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</si>
</sst>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  <numFmt numFmtId="170" formatCode="&quot;   &quot;#,##0&quot;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170" fontId="7" fillId="0" borderId="0" xfId="0" applyNumberFormat="1" applyFont="1" applyBorder="1" applyAlignment="1" applyProtection="1">
      <alignment horizontal="right" vertical="center" indent="2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AA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7" ht="9.9499999999999993" customHeight="1" x14ac:dyDescent="0.2"/>
    <row r="2" spans="1:27" ht="30" customHeight="1" x14ac:dyDescent="0.2">
      <c r="A2" s="5"/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1:2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7" ht="20.100000000000001" customHeight="1" x14ac:dyDescent="0.35">
      <c r="A4" s="4"/>
      <c r="B4" s="53" t="s">
        <v>59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"/>
      <c r="R4" s="5"/>
      <c r="S4" s="5"/>
      <c r="T4" s="5"/>
      <c r="U4" s="5"/>
    </row>
    <row r="5" spans="1:27" ht="18" customHeight="1" x14ac:dyDescent="0.3">
      <c r="A5" s="4"/>
      <c r="B5" s="54" t="s">
        <v>60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"/>
      <c r="R5" s="5"/>
      <c r="S5" s="5"/>
      <c r="T5" s="5"/>
      <c r="U5" s="5"/>
    </row>
    <row r="6" spans="1:2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7" ht="15.95" customHeight="1" x14ac:dyDescent="0.2">
      <c r="A7" s="4"/>
      <c r="B7" s="55" t="s">
        <v>57</v>
      </c>
      <c r="C7" s="7"/>
      <c r="D7" s="51" t="s">
        <v>49</v>
      </c>
      <c r="E7" s="51"/>
      <c r="F7" s="51"/>
      <c r="G7" s="51"/>
      <c r="H7" s="51"/>
      <c r="I7" s="18"/>
      <c r="J7" s="51" t="s">
        <v>0</v>
      </c>
      <c r="K7" s="51"/>
      <c r="L7" s="51"/>
      <c r="M7" s="51"/>
      <c r="N7" s="51"/>
      <c r="O7" s="18"/>
      <c r="P7" s="57" t="s">
        <v>56</v>
      </c>
      <c r="Q7" s="5"/>
      <c r="R7" s="5"/>
      <c r="S7" s="5"/>
      <c r="T7" s="5"/>
      <c r="U7" s="5"/>
    </row>
    <row r="8" spans="1:27" s="5" customFormat="1" ht="3.95" customHeight="1" x14ac:dyDescent="0.2">
      <c r="A8" s="4"/>
      <c r="B8" s="55"/>
      <c r="C8" s="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7"/>
    </row>
    <row r="9" spans="1:27" ht="15" customHeight="1" x14ac:dyDescent="0.2">
      <c r="A9" s="4"/>
      <c r="B9" s="55"/>
      <c r="C9" s="7"/>
      <c r="D9" s="52" t="s">
        <v>1</v>
      </c>
      <c r="E9" s="8"/>
      <c r="F9" s="52" t="s">
        <v>50</v>
      </c>
      <c r="G9" s="8"/>
      <c r="H9" s="52" t="s">
        <v>51</v>
      </c>
      <c r="I9" s="19"/>
      <c r="J9" s="29" t="s">
        <v>54</v>
      </c>
      <c r="K9" s="7"/>
      <c r="L9" s="52" t="s">
        <v>50</v>
      </c>
      <c r="M9" s="8"/>
      <c r="N9" s="56" t="s">
        <v>51</v>
      </c>
      <c r="O9" s="20"/>
      <c r="P9" s="57"/>
      <c r="Q9" s="5"/>
      <c r="R9" s="5"/>
      <c r="S9" s="5"/>
      <c r="T9" s="5"/>
      <c r="U9" s="5"/>
    </row>
    <row r="10" spans="1:27" ht="15" customHeight="1" x14ac:dyDescent="0.25">
      <c r="A10" s="4"/>
      <c r="B10" s="55"/>
      <c r="C10" s="7"/>
      <c r="D10" s="52"/>
      <c r="E10" s="8"/>
      <c r="F10" s="52"/>
      <c r="G10" s="8"/>
      <c r="H10" s="52"/>
      <c r="I10" s="19"/>
      <c r="J10" s="30" t="s">
        <v>55</v>
      </c>
      <c r="K10" s="7"/>
      <c r="L10" s="52"/>
      <c r="M10" s="8"/>
      <c r="N10" s="56"/>
      <c r="O10" s="20"/>
      <c r="P10" s="57"/>
      <c r="Q10" s="5"/>
      <c r="R10" s="5"/>
      <c r="S10" s="5"/>
      <c r="T10" s="5"/>
      <c r="U10" s="5"/>
    </row>
    <row r="11" spans="1:27" s="2" customFormat="1" ht="3.95" customHeight="1" x14ac:dyDescent="0.2">
      <c r="A11" s="4"/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R11" s="4"/>
      <c r="S11" s="4"/>
      <c r="T11" s="4"/>
      <c r="U11" s="4"/>
    </row>
    <row r="12" spans="1:27" ht="15" customHeight="1" x14ac:dyDescent="0.2">
      <c r="A12" s="2"/>
      <c r="B12" s="36" t="s">
        <v>2</v>
      </c>
      <c r="C12" s="9"/>
      <c r="D12" s="41">
        <v>0</v>
      </c>
      <c r="E12" s="10"/>
      <c r="F12" s="21">
        <f>D12/$D$59*100</f>
        <v>0</v>
      </c>
      <c r="G12" s="22"/>
      <c r="H12" s="21">
        <f>F12</f>
        <v>0</v>
      </c>
      <c r="I12" s="22"/>
      <c r="J12" s="44">
        <v>0</v>
      </c>
      <c r="K12" s="10"/>
      <c r="L12" s="21">
        <f>J12/$J$59*100</f>
        <v>0</v>
      </c>
      <c r="M12" s="22"/>
      <c r="N12" s="21">
        <f t="shared" ref="N12" si="0">L12</f>
        <v>0</v>
      </c>
      <c r="O12" s="22"/>
      <c r="P12" s="47" t="s">
        <v>58</v>
      </c>
      <c r="R12" s="6"/>
    </row>
    <row r="13" spans="1:27" ht="15" customHeight="1" x14ac:dyDescent="0.2">
      <c r="A13" s="2"/>
      <c r="B13" s="36" t="s">
        <v>3</v>
      </c>
      <c r="C13" s="9"/>
      <c r="D13" s="41">
        <v>11242</v>
      </c>
      <c r="E13" s="10"/>
      <c r="F13" s="21">
        <f t="shared" ref="F13:F59" si="1">D13/$D$59*100</f>
        <v>13.419598199897342</v>
      </c>
      <c r="G13" s="22"/>
      <c r="H13" s="21">
        <f>H12+F13</f>
        <v>13.419598199897342</v>
      </c>
      <c r="I13" s="22"/>
      <c r="J13" s="44">
        <v>5.7662874800000203</v>
      </c>
      <c r="K13" s="10"/>
      <c r="L13" s="21">
        <f t="shared" ref="L13:L59" si="2">J13/$J$59*100</f>
        <v>1.6420765058302682</v>
      </c>
      <c r="M13" s="22"/>
      <c r="N13" s="24">
        <f t="shared" ref="N13:N58" si="3">N12+L13</f>
        <v>1.6420765058302682</v>
      </c>
      <c r="O13" s="22"/>
      <c r="P13" s="23">
        <f t="shared" ref="P13:P59" si="4">J13*1000/D13*1000</f>
        <v>512.92363280555242</v>
      </c>
      <c r="R13" s="6"/>
    </row>
    <row r="14" spans="1:27" ht="15" customHeight="1" x14ac:dyDescent="0.2">
      <c r="A14" s="2"/>
      <c r="B14" s="36" t="s">
        <v>4</v>
      </c>
      <c r="C14" s="9"/>
      <c r="D14" s="41">
        <v>7511</v>
      </c>
      <c r="E14" s="10"/>
      <c r="F14" s="21">
        <f t="shared" si="1"/>
        <v>8.9658959330571903</v>
      </c>
      <c r="G14" s="22"/>
      <c r="H14" s="21">
        <f t="shared" ref="H14:H58" si="5">H13+F14</f>
        <v>22.385494132954534</v>
      </c>
      <c r="I14" s="22"/>
      <c r="J14" s="44">
        <v>10.468614890000001</v>
      </c>
      <c r="K14" s="10"/>
      <c r="L14" s="21">
        <f t="shared" si="2"/>
        <v>2.9811671060586562</v>
      </c>
      <c r="M14" s="22"/>
      <c r="N14" s="24">
        <f t="shared" si="3"/>
        <v>4.623243611888924</v>
      </c>
      <c r="O14" s="22"/>
      <c r="P14" s="23">
        <f t="shared" si="4"/>
        <v>1393.7711210225004</v>
      </c>
      <c r="R14" s="6"/>
      <c r="S14"/>
      <c r="T14"/>
      <c r="U14"/>
      <c r="V14"/>
      <c r="W14"/>
      <c r="X14"/>
      <c r="Y14"/>
      <c r="Z14"/>
      <c r="AA14"/>
    </row>
    <row r="15" spans="1:27" ht="15" customHeight="1" x14ac:dyDescent="0.2">
      <c r="A15" s="2"/>
      <c r="B15" s="36" t="s">
        <v>5</v>
      </c>
      <c r="C15" s="9"/>
      <c r="D15" s="41">
        <v>7256</v>
      </c>
      <c r="E15" s="10"/>
      <c r="F15" s="21">
        <f t="shared" si="1"/>
        <v>8.6615019158917548</v>
      </c>
      <c r="G15" s="22"/>
      <c r="H15" s="21">
        <f t="shared" si="5"/>
        <v>31.046996048846289</v>
      </c>
      <c r="I15" s="22"/>
      <c r="J15" s="44">
        <v>12.90281064</v>
      </c>
      <c r="K15" s="10"/>
      <c r="L15" s="21">
        <f t="shared" si="2"/>
        <v>3.6743575974329907</v>
      </c>
      <c r="M15" s="22"/>
      <c r="N15" s="24">
        <f t="shared" si="3"/>
        <v>8.2976012093219147</v>
      </c>
      <c r="O15" s="22"/>
      <c r="P15" s="23">
        <f t="shared" si="4"/>
        <v>1778.2263836824698</v>
      </c>
      <c r="R15" s="6"/>
      <c r="S15"/>
      <c r="T15"/>
      <c r="U15"/>
      <c r="V15"/>
      <c r="W15"/>
      <c r="X15"/>
      <c r="Y15"/>
      <c r="Z15"/>
      <c r="AA15"/>
    </row>
    <row r="16" spans="1:27" ht="15" customHeight="1" x14ac:dyDescent="0.2">
      <c r="A16" s="2"/>
      <c r="B16" s="37" t="s">
        <v>6</v>
      </c>
      <c r="C16" s="11"/>
      <c r="D16" s="42">
        <v>6618</v>
      </c>
      <c r="E16" s="12"/>
      <c r="F16" s="25">
        <f t="shared" si="1"/>
        <v>7.8999200219641175</v>
      </c>
      <c r="G16" s="26"/>
      <c r="H16" s="25">
        <f t="shared" si="5"/>
        <v>38.946916070810403</v>
      </c>
      <c r="I16" s="26"/>
      <c r="J16" s="45">
        <v>14.899983240000001</v>
      </c>
      <c r="K16" s="12"/>
      <c r="L16" s="25">
        <f t="shared" si="2"/>
        <v>4.2430961863296961</v>
      </c>
      <c r="M16" s="26"/>
      <c r="N16" s="27">
        <f t="shared" si="3"/>
        <v>12.540697395651611</v>
      </c>
      <c r="O16" s="26"/>
      <c r="P16" s="28">
        <f t="shared" si="4"/>
        <v>2251.4329465095198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6" t="s">
        <v>7</v>
      </c>
      <c r="C17" s="9"/>
      <c r="D17" s="41">
        <v>5128</v>
      </c>
      <c r="E17" s="10"/>
      <c r="F17" s="21">
        <f t="shared" si="1"/>
        <v>6.1213040000954964</v>
      </c>
      <c r="G17" s="22"/>
      <c r="H17" s="21">
        <f t="shared" si="5"/>
        <v>45.068220070905902</v>
      </c>
      <c r="I17" s="22"/>
      <c r="J17" s="44">
        <v>13.9600277699999</v>
      </c>
      <c r="K17" s="10"/>
      <c r="L17" s="21">
        <f t="shared" si="2"/>
        <v>3.9754233033582413</v>
      </c>
      <c r="M17" s="22"/>
      <c r="N17" s="24">
        <f t="shared" si="3"/>
        <v>16.516120699009853</v>
      </c>
      <c r="O17" s="22"/>
      <c r="P17" s="23">
        <f t="shared" si="4"/>
        <v>2722.3143077222894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6" t="s">
        <v>8</v>
      </c>
      <c r="C18" s="9"/>
      <c r="D18" s="41">
        <v>4321</v>
      </c>
      <c r="E18" s="10"/>
      <c r="F18" s="21">
        <f t="shared" si="1"/>
        <v>5.157986463419002</v>
      </c>
      <c r="G18" s="22"/>
      <c r="H18" s="21">
        <f t="shared" si="5"/>
        <v>50.226206534324902</v>
      </c>
      <c r="I18" s="22"/>
      <c r="J18" s="44">
        <v>13.659309820000001</v>
      </c>
      <c r="K18" s="10"/>
      <c r="L18" s="21">
        <f t="shared" si="2"/>
        <v>3.8897872884545457</v>
      </c>
      <c r="M18" s="22"/>
      <c r="N18" s="24">
        <f t="shared" si="3"/>
        <v>20.405907987464399</v>
      </c>
      <c r="O18" s="22"/>
      <c r="P18" s="23">
        <f t="shared" si="4"/>
        <v>3161.1455264984957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6" t="s">
        <v>9</v>
      </c>
      <c r="C19" s="9"/>
      <c r="D19" s="41">
        <v>3901</v>
      </c>
      <c r="E19" s="10"/>
      <c r="F19" s="21">
        <f t="shared" si="1"/>
        <v>4.656631611617108</v>
      </c>
      <c r="G19" s="22"/>
      <c r="H19" s="21">
        <f t="shared" si="5"/>
        <v>54.88283814594201</v>
      </c>
      <c r="I19" s="22"/>
      <c r="J19" s="44">
        <v>14.08525929</v>
      </c>
      <c r="K19" s="10"/>
      <c r="L19" s="21">
        <f t="shared" si="2"/>
        <v>4.0110857182993671</v>
      </c>
      <c r="M19" s="22"/>
      <c r="N19" s="24">
        <f t="shared" si="3"/>
        <v>24.416993705763765</v>
      </c>
      <c r="O19" s="22"/>
      <c r="P19" s="23">
        <f t="shared" si="4"/>
        <v>3610.6791309920536</v>
      </c>
      <c r="R19" s="6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6" t="s">
        <v>10</v>
      </c>
      <c r="C20" s="9"/>
      <c r="D20" s="41">
        <v>3443</v>
      </c>
      <c r="E20" s="10"/>
      <c r="F20" s="21">
        <f t="shared" si="1"/>
        <v>4.1099160827474241</v>
      </c>
      <c r="G20" s="22"/>
      <c r="H20" s="21">
        <f t="shared" si="5"/>
        <v>58.992754228689435</v>
      </c>
      <c r="I20" s="22"/>
      <c r="J20" s="44">
        <v>13.828816789999999</v>
      </c>
      <c r="K20" s="10"/>
      <c r="L20" s="21">
        <f t="shared" si="2"/>
        <v>3.9380581063728144</v>
      </c>
      <c r="M20" s="22"/>
      <c r="N20" s="24">
        <f t="shared" si="3"/>
        <v>28.35505181213658</v>
      </c>
      <c r="O20" s="22"/>
      <c r="P20" s="23">
        <f t="shared" si="4"/>
        <v>4016.5021173395294</v>
      </c>
      <c r="R20" s="6"/>
      <c r="S20"/>
      <c r="T20"/>
      <c r="U20"/>
      <c r="V20"/>
      <c r="W20"/>
      <c r="X20"/>
      <c r="Y20"/>
      <c r="Z20"/>
      <c r="AA20"/>
    </row>
    <row r="21" spans="2:27" ht="15" customHeight="1" x14ac:dyDescent="0.2">
      <c r="B21" s="37" t="s">
        <v>11</v>
      </c>
      <c r="C21" s="11"/>
      <c r="D21" s="42">
        <v>4054</v>
      </c>
      <c r="E21" s="12"/>
      <c r="F21" s="25">
        <f t="shared" si="1"/>
        <v>4.8392680219163697</v>
      </c>
      <c r="G21" s="26"/>
      <c r="H21" s="25">
        <f t="shared" si="5"/>
        <v>63.832022250605803</v>
      </c>
      <c r="I21" s="26"/>
      <c r="J21" s="45">
        <v>17.562124149999999</v>
      </c>
      <c r="K21" s="12"/>
      <c r="L21" s="25">
        <f t="shared" si="2"/>
        <v>5.0011990486449474</v>
      </c>
      <c r="M21" s="26"/>
      <c r="N21" s="27">
        <f t="shared" si="3"/>
        <v>33.356250860781529</v>
      </c>
      <c r="O21" s="26"/>
      <c r="P21" s="28">
        <f t="shared" si="4"/>
        <v>4332.0483843117909</v>
      </c>
      <c r="R21" s="6"/>
      <c r="S21"/>
      <c r="T21"/>
      <c r="U21"/>
      <c r="V21"/>
      <c r="W21"/>
      <c r="X21"/>
      <c r="Y21"/>
      <c r="Z21"/>
      <c r="AA21"/>
    </row>
    <row r="22" spans="2:27" ht="15" customHeight="1" x14ac:dyDescent="0.2">
      <c r="B22" s="36" t="s">
        <v>12</v>
      </c>
      <c r="C22" s="9"/>
      <c r="D22" s="41">
        <v>3885</v>
      </c>
      <c r="E22" s="10"/>
      <c r="F22" s="21">
        <f t="shared" si="1"/>
        <v>4.6375323791675127</v>
      </c>
      <c r="G22" s="22"/>
      <c r="H22" s="21">
        <f t="shared" si="5"/>
        <v>68.469554629773313</v>
      </c>
      <c r="I22" s="22"/>
      <c r="J22" s="44">
        <v>18.467843250000101</v>
      </c>
      <c r="K22" s="10"/>
      <c r="L22" s="21">
        <f t="shared" si="2"/>
        <v>5.259122376288663</v>
      </c>
      <c r="M22" s="22"/>
      <c r="N22" s="24">
        <f t="shared" si="3"/>
        <v>38.615373237070195</v>
      </c>
      <c r="O22" s="22"/>
      <c r="P22" s="23">
        <f t="shared" si="4"/>
        <v>4753.6276061776316</v>
      </c>
      <c r="R22" s="6"/>
      <c r="S22"/>
      <c r="T22"/>
      <c r="U22"/>
      <c r="V22"/>
      <c r="W22"/>
      <c r="X22"/>
      <c r="Y22"/>
      <c r="Z22"/>
      <c r="AA22"/>
    </row>
    <row r="23" spans="2:27" ht="15" customHeight="1" x14ac:dyDescent="0.2">
      <c r="B23" s="36" t="s">
        <v>13</v>
      </c>
      <c r="C23" s="9"/>
      <c r="D23" s="41">
        <v>3223</v>
      </c>
      <c r="E23" s="10"/>
      <c r="F23" s="21">
        <f t="shared" si="1"/>
        <v>3.8473016365654802</v>
      </c>
      <c r="G23" s="22"/>
      <c r="H23" s="21">
        <f t="shared" si="5"/>
        <v>72.316856266338789</v>
      </c>
      <c r="I23" s="22"/>
      <c r="J23" s="44">
        <v>15.803954279999999</v>
      </c>
      <c r="K23" s="10"/>
      <c r="L23" s="21">
        <f t="shared" si="2"/>
        <v>4.5005217156470358</v>
      </c>
      <c r="M23" s="22"/>
      <c r="N23" s="24">
        <f t="shared" si="3"/>
        <v>43.115894952717227</v>
      </c>
      <c r="O23" s="22"/>
      <c r="P23" s="23">
        <f t="shared" si="4"/>
        <v>4903.4918647223085</v>
      </c>
      <c r="R23" s="6"/>
      <c r="S23"/>
      <c r="T23"/>
      <c r="U23"/>
      <c r="V23"/>
      <c r="W23"/>
      <c r="X23"/>
      <c r="Y23"/>
      <c r="Z23"/>
      <c r="AA23"/>
    </row>
    <row r="24" spans="2:27" ht="15" customHeight="1" x14ac:dyDescent="0.2">
      <c r="B24" s="36" t="s">
        <v>14</v>
      </c>
      <c r="C24" s="9"/>
      <c r="D24" s="41">
        <v>2718</v>
      </c>
      <c r="E24" s="10"/>
      <c r="F24" s="21">
        <f t="shared" si="1"/>
        <v>3.2444821123751093</v>
      </c>
      <c r="G24" s="22"/>
      <c r="H24" s="21">
        <f t="shared" si="5"/>
        <v>75.561338378713899</v>
      </c>
      <c r="I24" s="22"/>
      <c r="J24" s="44">
        <v>14.94667666</v>
      </c>
      <c r="K24" s="10"/>
      <c r="L24" s="21">
        <f t="shared" si="2"/>
        <v>4.2563931591609681</v>
      </c>
      <c r="M24" s="22"/>
      <c r="N24" s="24">
        <f t="shared" si="3"/>
        <v>47.372288111878191</v>
      </c>
      <c r="O24" s="22"/>
      <c r="P24" s="23">
        <f t="shared" si="4"/>
        <v>5499.1452023546717</v>
      </c>
      <c r="R24" s="6"/>
    </row>
    <row r="25" spans="2:27" ht="15" customHeight="1" x14ac:dyDescent="0.2">
      <c r="B25" s="36" t="s">
        <v>15</v>
      </c>
      <c r="C25" s="9"/>
      <c r="D25" s="41">
        <v>2376</v>
      </c>
      <c r="E25" s="10"/>
      <c r="F25" s="21">
        <f t="shared" si="1"/>
        <v>2.8362360187649958</v>
      </c>
      <c r="G25" s="22"/>
      <c r="H25" s="21">
        <f t="shared" si="5"/>
        <v>78.397574397478891</v>
      </c>
      <c r="I25" s="22"/>
      <c r="J25" s="44">
        <v>13.683828699999999</v>
      </c>
      <c r="K25" s="10"/>
      <c r="L25" s="21">
        <f t="shared" si="2"/>
        <v>3.8967695759205991</v>
      </c>
      <c r="M25" s="22"/>
      <c r="N25" s="24">
        <f t="shared" si="3"/>
        <v>51.269057687798792</v>
      </c>
      <c r="O25" s="22"/>
      <c r="P25" s="23">
        <f t="shared" si="4"/>
        <v>5759.1871632996636</v>
      </c>
      <c r="R25" s="6"/>
    </row>
    <row r="26" spans="2:27" ht="15" customHeight="1" x14ac:dyDescent="0.2">
      <c r="B26" s="37" t="s">
        <v>16</v>
      </c>
      <c r="C26" s="11"/>
      <c r="D26" s="42">
        <v>1940</v>
      </c>
      <c r="E26" s="12"/>
      <c r="F26" s="25">
        <f t="shared" si="1"/>
        <v>2.3157819345135064</v>
      </c>
      <c r="G26" s="26"/>
      <c r="H26" s="25">
        <f t="shared" si="5"/>
        <v>80.713356331992401</v>
      </c>
      <c r="I26" s="26"/>
      <c r="J26" s="45">
        <v>11.69905058</v>
      </c>
      <c r="K26" s="12"/>
      <c r="L26" s="25">
        <f t="shared" si="2"/>
        <v>3.3315605863511171</v>
      </c>
      <c r="M26" s="26"/>
      <c r="N26" s="27">
        <f t="shared" si="3"/>
        <v>54.600618274149909</v>
      </c>
      <c r="O26" s="26"/>
      <c r="P26" s="28">
        <f t="shared" si="4"/>
        <v>6030.4384432989682</v>
      </c>
      <c r="R26" s="6"/>
    </row>
    <row r="27" spans="2:27" ht="15" customHeight="1" x14ac:dyDescent="0.2">
      <c r="B27" s="36" t="s">
        <v>17</v>
      </c>
      <c r="C27" s="9"/>
      <c r="D27" s="41">
        <v>1696</v>
      </c>
      <c r="E27" s="10"/>
      <c r="F27" s="21">
        <f t="shared" si="1"/>
        <v>2.0245186396571686</v>
      </c>
      <c r="G27" s="22"/>
      <c r="H27" s="21">
        <f t="shared" si="5"/>
        <v>82.737874971649575</v>
      </c>
      <c r="I27" s="22"/>
      <c r="J27" s="44">
        <v>10.646691630000001</v>
      </c>
      <c r="K27" s="10"/>
      <c r="L27" s="21">
        <f t="shared" si="2"/>
        <v>3.0318783534605709</v>
      </c>
      <c r="M27" s="22"/>
      <c r="N27" s="24">
        <f t="shared" si="3"/>
        <v>57.632496627610479</v>
      </c>
      <c r="O27" s="22"/>
      <c r="P27" s="23">
        <f t="shared" si="4"/>
        <v>6277.530442216982</v>
      </c>
      <c r="R27" s="6"/>
    </row>
    <row r="28" spans="2:27" ht="15" customHeight="1" x14ac:dyDescent="0.2">
      <c r="B28" s="36" t="s">
        <v>18</v>
      </c>
      <c r="C28" s="9"/>
      <c r="D28" s="41">
        <v>1420</v>
      </c>
      <c r="E28" s="10"/>
      <c r="F28" s="21">
        <f t="shared" si="1"/>
        <v>1.695056879901639</v>
      </c>
      <c r="G28" s="22"/>
      <c r="H28" s="21">
        <f t="shared" si="5"/>
        <v>84.432931851551217</v>
      </c>
      <c r="I28" s="22"/>
      <c r="J28" s="44">
        <v>9.9542371899999988</v>
      </c>
      <c r="K28" s="10"/>
      <c r="L28" s="21">
        <f t="shared" si="2"/>
        <v>2.8346868032255736</v>
      </c>
      <c r="M28" s="22"/>
      <c r="N28" s="24">
        <f t="shared" si="3"/>
        <v>60.467183430836052</v>
      </c>
      <c r="O28" s="22"/>
      <c r="P28" s="23">
        <f t="shared" si="4"/>
        <v>7010.026190140843</v>
      </c>
      <c r="R28" s="6"/>
    </row>
    <row r="29" spans="2:27" ht="15" customHeight="1" x14ac:dyDescent="0.2">
      <c r="B29" s="36" t="s">
        <v>19</v>
      </c>
      <c r="C29" s="9"/>
      <c r="D29" s="41">
        <v>1204</v>
      </c>
      <c r="E29" s="10"/>
      <c r="F29" s="21">
        <f t="shared" si="1"/>
        <v>1.4372172418320939</v>
      </c>
      <c r="G29" s="22"/>
      <c r="H29" s="21">
        <f t="shared" si="5"/>
        <v>85.870149093383304</v>
      </c>
      <c r="I29" s="22"/>
      <c r="J29" s="44">
        <v>8.1687570400000098</v>
      </c>
      <c r="K29" s="10"/>
      <c r="L29" s="21">
        <f t="shared" si="2"/>
        <v>2.3262322705456882</v>
      </c>
      <c r="M29" s="22"/>
      <c r="N29" s="24">
        <f t="shared" si="3"/>
        <v>62.79341570138174</v>
      </c>
      <c r="O29" s="22"/>
      <c r="P29" s="23">
        <f t="shared" si="4"/>
        <v>6784.6819269103071</v>
      </c>
      <c r="R29" s="6"/>
    </row>
    <row r="30" spans="2:27" ht="15" customHeight="1" x14ac:dyDescent="0.2">
      <c r="B30" s="36" t="s">
        <v>20</v>
      </c>
      <c r="C30" s="9"/>
      <c r="D30" s="41">
        <v>1089</v>
      </c>
      <c r="E30" s="10"/>
      <c r="F30" s="21">
        <f t="shared" si="1"/>
        <v>1.2999415086006232</v>
      </c>
      <c r="G30" s="22"/>
      <c r="H30" s="21">
        <f t="shared" si="5"/>
        <v>87.170090601983929</v>
      </c>
      <c r="I30" s="22"/>
      <c r="J30" s="44">
        <v>7.76787384</v>
      </c>
      <c r="K30" s="10"/>
      <c r="L30" s="21">
        <f t="shared" si="2"/>
        <v>2.2120720094443684</v>
      </c>
      <c r="M30" s="22"/>
      <c r="N30" s="24">
        <f t="shared" si="3"/>
        <v>65.005487710826102</v>
      </c>
      <c r="O30" s="22"/>
      <c r="P30" s="23">
        <f t="shared" si="4"/>
        <v>7133.033829201102</v>
      </c>
      <c r="R30" s="6"/>
    </row>
    <row r="31" spans="2:27" ht="15" customHeight="1" x14ac:dyDescent="0.2">
      <c r="B31" s="37" t="s">
        <v>21</v>
      </c>
      <c r="C31" s="11"/>
      <c r="D31" s="42">
        <v>905</v>
      </c>
      <c r="E31" s="12"/>
      <c r="F31" s="25">
        <f t="shared" si="1"/>
        <v>1.0803003354302698</v>
      </c>
      <c r="G31" s="26"/>
      <c r="H31" s="25">
        <f t="shared" si="5"/>
        <v>88.250390937414195</v>
      </c>
      <c r="I31" s="26"/>
      <c r="J31" s="45">
        <v>6.4856857799999998</v>
      </c>
      <c r="K31" s="12"/>
      <c r="L31" s="25">
        <f t="shared" si="2"/>
        <v>1.8469409096362674</v>
      </c>
      <c r="M31" s="26"/>
      <c r="N31" s="27">
        <f t="shared" si="3"/>
        <v>66.852428620462376</v>
      </c>
      <c r="O31" s="26"/>
      <c r="P31" s="28">
        <f t="shared" si="4"/>
        <v>7166.5036243093919</v>
      </c>
      <c r="R31" s="6"/>
    </row>
    <row r="32" spans="2:27" ht="15" customHeight="1" x14ac:dyDescent="0.2">
      <c r="B32" s="36" t="s">
        <v>22</v>
      </c>
      <c r="C32" s="9"/>
      <c r="D32" s="41">
        <v>853</v>
      </c>
      <c r="E32" s="10"/>
      <c r="F32" s="21">
        <f t="shared" si="1"/>
        <v>1.018227829969083</v>
      </c>
      <c r="G32" s="22"/>
      <c r="H32" s="21">
        <f t="shared" si="5"/>
        <v>89.268618767383273</v>
      </c>
      <c r="I32" s="22"/>
      <c r="J32" s="44">
        <v>6.8289255099999906</v>
      </c>
      <c r="K32" s="10"/>
      <c r="L32" s="21">
        <f t="shared" si="2"/>
        <v>1.9446859316205871</v>
      </c>
      <c r="M32" s="22"/>
      <c r="N32" s="24">
        <f t="shared" si="3"/>
        <v>68.797114552082959</v>
      </c>
      <c r="O32" s="22"/>
      <c r="P32" s="23">
        <f t="shared" si="4"/>
        <v>8005.7743376318767</v>
      </c>
      <c r="R32" s="6"/>
    </row>
    <row r="33" spans="2:18" ht="15" customHeight="1" x14ac:dyDescent="0.2">
      <c r="B33" s="36" t="s">
        <v>23</v>
      </c>
      <c r="C33" s="9"/>
      <c r="D33" s="41">
        <v>1366</v>
      </c>
      <c r="E33" s="10"/>
      <c r="F33" s="21">
        <f t="shared" si="1"/>
        <v>1.6305969703842527</v>
      </c>
      <c r="G33" s="22"/>
      <c r="H33" s="21">
        <f t="shared" si="5"/>
        <v>90.89921573776752</v>
      </c>
      <c r="I33" s="22"/>
      <c r="J33" s="44">
        <v>10.932243509999999</v>
      </c>
      <c r="K33" s="10"/>
      <c r="L33" s="21">
        <f t="shared" si="2"/>
        <v>3.1131954981520211</v>
      </c>
      <c r="M33" s="22"/>
      <c r="N33" s="24">
        <f t="shared" si="3"/>
        <v>71.910310050234983</v>
      </c>
      <c r="O33" s="22"/>
      <c r="P33" s="23">
        <f t="shared" si="4"/>
        <v>8003.1065226939954</v>
      </c>
      <c r="R33" s="6"/>
    </row>
    <row r="34" spans="2:18" ht="15" customHeight="1" x14ac:dyDescent="0.2">
      <c r="B34" s="36" t="s">
        <v>24</v>
      </c>
      <c r="C34" s="9"/>
      <c r="D34" s="41">
        <v>1146</v>
      </c>
      <c r="E34" s="10"/>
      <c r="F34" s="21">
        <f t="shared" si="1"/>
        <v>1.3679825242023087</v>
      </c>
      <c r="G34" s="22"/>
      <c r="H34" s="21">
        <f t="shared" si="5"/>
        <v>92.267198261969824</v>
      </c>
      <c r="I34" s="22"/>
      <c r="J34" s="44">
        <v>9.8663354600000197</v>
      </c>
      <c r="K34" s="10"/>
      <c r="L34" s="21">
        <f t="shared" si="2"/>
        <v>2.8096548626302709</v>
      </c>
      <c r="M34" s="22"/>
      <c r="N34" s="24">
        <f t="shared" si="3"/>
        <v>74.719964912865251</v>
      </c>
      <c r="O34" s="22"/>
      <c r="P34" s="23">
        <f t="shared" si="4"/>
        <v>8609.3677661431248</v>
      </c>
      <c r="R34" s="6"/>
    </row>
    <row r="35" spans="2:18" ht="15" customHeight="1" x14ac:dyDescent="0.2">
      <c r="B35" s="36" t="s">
        <v>25</v>
      </c>
      <c r="C35" s="9"/>
      <c r="D35" s="41">
        <v>941</v>
      </c>
      <c r="E35" s="10"/>
      <c r="F35" s="21">
        <f t="shared" si="1"/>
        <v>1.1232736084418609</v>
      </c>
      <c r="G35" s="22"/>
      <c r="H35" s="21">
        <f t="shared" si="5"/>
        <v>93.390471870411687</v>
      </c>
      <c r="I35" s="22"/>
      <c r="J35" s="44">
        <v>8.5272965100000082</v>
      </c>
      <c r="K35" s="10"/>
      <c r="L35" s="21">
        <f t="shared" si="2"/>
        <v>2.4283342281990086</v>
      </c>
      <c r="M35" s="22"/>
      <c r="N35" s="24">
        <f t="shared" si="3"/>
        <v>77.148299141064257</v>
      </c>
      <c r="O35" s="22"/>
      <c r="P35" s="23">
        <f t="shared" si="4"/>
        <v>9061.9516578108487</v>
      </c>
      <c r="R35" s="6"/>
    </row>
    <row r="36" spans="2:18" ht="15" customHeight="1" x14ac:dyDescent="0.2">
      <c r="B36" s="37" t="s">
        <v>26</v>
      </c>
      <c r="C36" s="11"/>
      <c r="D36" s="42">
        <v>699</v>
      </c>
      <c r="E36" s="12"/>
      <c r="F36" s="25">
        <f t="shared" si="1"/>
        <v>0.83439771764172233</v>
      </c>
      <c r="G36" s="26"/>
      <c r="H36" s="25">
        <f t="shared" si="5"/>
        <v>94.224869588053409</v>
      </c>
      <c r="I36" s="26"/>
      <c r="J36" s="45">
        <v>6.2208320400000101</v>
      </c>
      <c r="K36" s="12"/>
      <c r="L36" s="25">
        <f t="shared" si="2"/>
        <v>1.7715180131116461</v>
      </c>
      <c r="M36" s="26"/>
      <c r="N36" s="27">
        <f t="shared" si="3"/>
        <v>78.919817154175902</v>
      </c>
      <c r="O36" s="26"/>
      <c r="P36" s="28">
        <f t="shared" si="4"/>
        <v>8899.6166523605298</v>
      </c>
      <c r="R36" s="6"/>
    </row>
    <row r="37" spans="2:18" ht="15" customHeight="1" x14ac:dyDescent="0.2">
      <c r="B37" s="36" t="s">
        <v>27</v>
      </c>
      <c r="C37" s="9"/>
      <c r="D37" s="41">
        <v>594</v>
      </c>
      <c r="E37" s="10"/>
      <c r="F37" s="21">
        <f t="shared" si="1"/>
        <v>0.70905900469124894</v>
      </c>
      <c r="G37" s="22"/>
      <c r="H37" s="21">
        <f t="shared" si="5"/>
        <v>94.933928592744664</v>
      </c>
      <c r="I37" s="22"/>
      <c r="J37" s="44">
        <v>5.6478998799999998</v>
      </c>
      <c r="K37" s="10"/>
      <c r="L37" s="21">
        <f t="shared" si="2"/>
        <v>1.6083630468298398</v>
      </c>
      <c r="M37" s="22"/>
      <c r="N37" s="24">
        <f t="shared" si="3"/>
        <v>80.528180201005739</v>
      </c>
      <c r="O37" s="22"/>
      <c r="P37" s="23">
        <f t="shared" si="4"/>
        <v>9508.2489562289556</v>
      </c>
      <c r="R37" s="6"/>
    </row>
    <row r="38" spans="2:18" ht="15" customHeight="1" x14ac:dyDescent="0.2">
      <c r="B38" s="36" t="s">
        <v>28</v>
      </c>
      <c r="C38" s="9"/>
      <c r="D38" s="41">
        <v>440</v>
      </c>
      <c r="E38" s="10"/>
      <c r="F38" s="21">
        <f t="shared" si="1"/>
        <v>0.52522889236388814</v>
      </c>
      <c r="G38" s="22"/>
      <c r="H38" s="21">
        <f t="shared" si="5"/>
        <v>95.459157485108548</v>
      </c>
      <c r="I38" s="22"/>
      <c r="J38" s="44">
        <v>5.0325010499999996</v>
      </c>
      <c r="K38" s="10"/>
      <c r="L38" s="21">
        <f t="shared" si="2"/>
        <v>1.4331147672455495</v>
      </c>
      <c r="M38" s="22"/>
      <c r="N38" s="24">
        <f t="shared" si="3"/>
        <v>81.961294968251295</v>
      </c>
      <c r="O38" s="22"/>
      <c r="P38" s="23">
        <f t="shared" si="4"/>
        <v>11437.502386363636</v>
      </c>
      <c r="R38" s="6"/>
    </row>
    <row r="39" spans="2:18" ht="15" customHeight="1" x14ac:dyDescent="0.2">
      <c r="B39" s="36" t="s">
        <v>29</v>
      </c>
      <c r="C39" s="9"/>
      <c r="D39" s="41">
        <v>410</v>
      </c>
      <c r="E39" s="10"/>
      <c r="F39" s="21">
        <f t="shared" si="1"/>
        <v>0.4894178315208958</v>
      </c>
      <c r="G39" s="22"/>
      <c r="H39" s="21">
        <f t="shared" si="5"/>
        <v>95.948575316629444</v>
      </c>
      <c r="I39" s="22"/>
      <c r="J39" s="44">
        <v>4.6676375199999995</v>
      </c>
      <c r="K39" s="10"/>
      <c r="L39" s="21">
        <f t="shared" si="2"/>
        <v>1.3292118951592458</v>
      </c>
      <c r="M39" s="22"/>
      <c r="N39" s="24">
        <f t="shared" si="3"/>
        <v>83.290506863410542</v>
      </c>
      <c r="O39" s="22"/>
      <c r="P39" s="23">
        <f t="shared" si="4"/>
        <v>11384.481756097559</v>
      </c>
      <c r="R39" s="6"/>
    </row>
    <row r="40" spans="2:18" ht="15" customHeight="1" x14ac:dyDescent="0.2">
      <c r="B40" s="36" t="s">
        <v>30</v>
      </c>
      <c r="C40" s="9"/>
      <c r="D40" s="41">
        <v>332</v>
      </c>
      <c r="E40" s="10"/>
      <c r="F40" s="21">
        <f t="shared" si="1"/>
        <v>0.39630907332911558</v>
      </c>
      <c r="G40" s="22"/>
      <c r="H40" s="21">
        <f t="shared" si="5"/>
        <v>96.344884389958565</v>
      </c>
      <c r="I40" s="22"/>
      <c r="J40" s="44">
        <v>3.8958376400000003</v>
      </c>
      <c r="K40" s="10"/>
      <c r="L40" s="21">
        <f t="shared" si="2"/>
        <v>1.1094249950876913</v>
      </c>
      <c r="M40" s="22"/>
      <c r="N40" s="24">
        <f t="shared" si="3"/>
        <v>84.399931858498235</v>
      </c>
      <c r="O40" s="22"/>
      <c r="P40" s="23">
        <f t="shared" si="4"/>
        <v>11734.450722891566</v>
      </c>
      <c r="R40" s="6"/>
    </row>
    <row r="41" spans="2:18" ht="15" customHeight="1" x14ac:dyDescent="0.2">
      <c r="B41" s="37" t="s">
        <v>31</v>
      </c>
      <c r="C41" s="11"/>
      <c r="D41" s="42">
        <v>292</v>
      </c>
      <c r="E41" s="12"/>
      <c r="F41" s="25">
        <f t="shared" si="1"/>
        <v>0.34856099220512576</v>
      </c>
      <c r="G41" s="26"/>
      <c r="H41" s="25">
        <f t="shared" si="5"/>
        <v>96.693445382163688</v>
      </c>
      <c r="I41" s="26"/>
      <c r="J41" s="45">
        <v>3.0566201</v>
      </c>
      <c r="K41" s="12"/>
      <c r="L41" s="25">
        <f t="shared" si="2"/>
        <v>0.87043944147206265</v>
      </c>
      <c r="M41" s="26"/>
      <c r="N41" s="27">
        <f t="shared" si="3"/>
        <v>85.270371299970293</v>
      </c>
      <c r="O41" s="26"/>
      <c r="P41" s="28">
        <f t="shared" si="4"/>
        <v>10467.877054794521</v>
      </c>
      <c r="R41" s="6"/>
    </row>
    <row r="42" spans="2:18" ht="15" customHeight="1" x14ac:dyDescent="0.2">
      <c r="B42" s="36" t="s">
        <v>32</v>
      </c>
      <c r="C42" s="9"/>
      <c r="D42" s="41">
        <v>227</v>
      </c>
      <c r="E42" s="10"/>
      <c r="F42" s="21">
        <f t="shared" si="1"/>
        <v>0.27097036037864225</v>
      </c>
      <c r="G42" s="22"/>
      <c r="H42" s="21">
        <f t="shared" si="5"/>
        <v>96.964415742542329</v>
      </c>
      <c r="I42" s="22"/>
      <c r="J42" s="44">
        <v>2.8990659500000002</v>
      </c>
      <c r="K42" s="10"/>
      <c r="L42" s="21">
        <f t="shared" si="2"/>
        <v>0.82557245053406381</v>
      </c>
      <c r="M42" s="22"/>
      <c r="N42" s="24">
        <f t="shared" si="3"/>
        <v>86.095943750504361</v>
      </c>
      <c r="O42" s="22"/>
      <c r="P42" s="23">
        <f t="shared" si="4"/>
        <v>12771.21563876652</v>
      </c>
      <c r="R42" s="6"/>
    </row>
    <row r="43" spans="2:18" ht="15" customHeight="1" x14ac:dyDescent="0.2">
      <c r="B43" s="36" t="s">
        <v>33</v>
      </c>
      <c r="C43" s="9"/>
      <c r="D43" s="41">
        <v>410</v>
      </c>
      <c r="E43" s="10"/>
      <c r="F43" s="21">
        <f t="shared" si="1"/>
        <v>0.4894178315208958</v>
      </c>
      <c r="G43" s="22"/>
      <c r="H43" s="21">
        <f t="shared" si="5"/>
        <v>97.453833574063225</v>
      </c>
      <c r="I43" s="22"/>
      <c r="J43" s="44">
        <v>6.2468597199999998</v>
      </c>
      <c r="K43" s="10"/>
      <c r="L43" s="21">
        <f t="shared" si="2"/>
        <v>1.7789299643848857</v>
      </c>
      <c r="M43" s="22"/>
      <c r="N43" s="24">
        <f t="shared" si="3"/>
        <v>87.874873714889247</v>
      </c>
      <c r="O43" s="22"/>
      <c r="P43" s="23">
        <f t="shared" si="4"/>
        <v>15236.243219512193</v>
      </c>
      <c r="R43" s="6"/>
    </row>
    <row r="44" spans="2:18" ht="15" customHeight="1" x14ac:dyDescent="0.2">
      <c r="B44" s="36" t="s">
        <v>34</v>
      </c>
      <c r="C44" s="9"/>
      <c r="D44" s="41">
        <v>312</v>
      </c>
      <c r="E44" s="10"/>
      <c r="F44" s="21">
        <f t="shared" si="1"/>
        <v>0.37243503276712064</v>
      </c>
      <c r="G44" s="22"/>
      <c r="H44" s="21">
        <f t="shared" si="5"/>
        <v>97.82626860683034</v>
      </c>
      <c r="I44" s="22"/>
      <c r="J44" s="44">
        <v>4.56112757</v>
      </c>
      <c r="K44" s="10"/>
      <c r="L44" s="21">
        <f t="shared" si="2"/>
        <v>1.2988808568371406</v>
      </c>
      <c r="M44" s="22"/>
      <c r="N44" s="24">
        <f t="shared" si="3"/>
        <v>89.173754571726391</v>
      </c>
      <c r="O44" s="22"/>
      <c r="P44" s="23">
        <f t="shared" si="4"/>
        <v>14618.998621794872</v>
      </c>
      <c r="R44" s="6"/>
    </row>
    <row r="45" spans="2:18" ht="15" customHeight="1" x14ac:dyDescent="0.2">
      <c r="B45" s="36" t="s">
        <v>35</v>
      </c>
      <c r="C45" s="9"/>
      <c r="D45" s="41">
        <v>225</v>
      </c>
      <c r="E45" s="10"/>
      <c r="F45" s="21">
        <f t="shared" si="1"/>
        <v>0.26858295632244278</v>
      </c>
      <c r="G45" s="22"/>
      <c r="H45" s="21">
        <f t="shared" si="5"/>
        <v>98.094851563152787</v>
      </c>
      <c r="I45" s="22"/>
      <c r="J45" s="44">
        <v>2.72922624</v>
      </c>
      <c r="K45" s="10"/>
      <c r="L45" s="21">
        <f t="shared" si="2"/>
        <v>0.77720687762162455</v>
      </c>
      <c r="M45" s="22"/>
      <c r="N45" s="24">
        <f t="shared" si="3"/>
        <v>89.950961449348014</v>
      </c>
      <c r="O45" s="22"/>
      <c r="P45" s="23">
        <f t="shared" si="4"/>
        <v>12129.894399999999</v>
      </c>
      <c r="R45" s="6"/>
    </row>
    <row r="46" spans="2:18" ht="15" customHeight="1" x14ac:dyDescent="0.2">
      <c r="B46" s="37" t="s">
        <v>36</v>
      </c>
      <c r="C46" s="11"/>
      <c r="D46" s="42">
        <v>227</v>
      </c>
      <c r="E46" s="12"/>
      <c r="F46" s="25">
        <f t="shared" si="1"/>
        <v>0.27097036037864225</v>
      </c>
      <c r="G46" s="26"/>
      <c r="H46" s="25">
        <f t="shared" si="5"/>
        <v>98.365821923531428</v>
      </c>
      <c r="I46" s="26"/>
      <c r="J46" s="45">
        <v>3.20514163</v>
      </c>
      <c r="K46" s="12"/>
      <c r="L46" s="25">
        <f t="shared" si="2"/>
        <v>0.91273419626340091</v>
      </c>
      <c r="M46" s="26"/>
      <c r="N46" s="27">
        <f t="shared" si="3"/>
        <v>90.863695645611415</v>
      </c>
      <c r="O46" s="26"/>
      <c r="P46" s="28">
        <f t="shared" si="4"/>
        <v>14119.566651982381</v>
      </c>
      <c r="R46" s="6"/>
    </row>
    <row r="47" spans="2:18" ht="15" customHeight="1" x14ac:dyDescent="0.2">
      <c r="B47" s="36" t="s">
        <v>37</v>
      </c>
      <c r="C47" s="9"/>
      <c r="D47" s="41">
        <v>158</v>
      </c>
      <c r="E47" s="10"/>
      <c r="F47" s="21">
        <f t="shared" si="1"/>
        <v>0.18860492043975982</v>
      </c>
      <c r="G47" s="22"/>
      <c r="H47" s="21">
        <f t="shared" si="5"/>
        <v>98.554426843971186</v>
      </c>
      <c r="I47" s="22"/>
      <c r="J47" s="44">
        <v>2.8705042500000002</v>
      </c>
      <c r="K47" s="10"/>
      <c r="L47" s="21">
        <f t="shared" si="2"/>
        <v>0.81743888163045908</v>
      </c>
      <c r="M47" s="22"/>
      <c r="N47" s="24">
        <f t="shared" si="3"/>
        <v>91.681134527241881</v>
      </c>
      <c r="O47" s="22"/>
      <c r="P47" s="23">
        <f t="shared" si="4"/>
        <v>18167.748417721523</v>
      </c>
      <c r="R47" s="6"/>
    </row>
    <row r="48" spans="2:18" ht="15" customHeight="1" x14ac:dyDescent="0.2">
      <c r="B48" s="36" t="s">
        <v>38</v>
      </c>
      <c r="C48" s="9"/>
      <c r="D48" s="41">
        <v>124</v>
      </c>
      <c r="E48" s="10"/>
      <c r="F48" s="21">
        <f t="shared" si="1"/>
        <v>0.14801905148436847</v>
      </c>
      <c r="G48" s="22"/>
      <c r="H48" s="21">
        <f t="shared" si="5"/>
        <v>98.702445895455554</v>
      </c>
      <c r="I48" s="22"/>
      <c r="J48" s="44">
        <v>1.9758911799999999</v>
      </c>
      <c r="K48" s="10"/>
      <c r="L48" s="21">
        <f t="shared" si="2"/>
        <v>0.56267823898978309</v>
      </c>
      <c r="M48" s="22"/>
      <c r="N48" s="24">
        <f t="shared" si="3"/>
        <v>92.24381276623167</v>
      </c>
      <c r="O48" s="22"/>
      <c r="P48" s="23">
        <f t="shared" si="4"/>
        <v>15934.606290322579</v>
      </c>
      <c r="R48" s="6"/>
    </row>
    <row r="49" spans="2:18" ht="15" customHeight="1" x14ac:dyDescent="0.2">
      <c r="B49" s="36" t="s">
        <v>39</v>
      </c>
      <c r="C49" s="9"/>
      <c r="D49" s="41">
        <v>366</v>
      </c>
      <c r="E49" s="10"/>
      <c r="F49" s="21">
        <f t="shared" si="1"/>
        <v>0.43689494228450693</v>
      </c>
      <c r="G49" s="22"/>
      <c r="H49" s="21">
        <f t="shared" si="5"/>
        <v>99.139340837740065</v>
      </c>
      <c r="I49" s="22"/>
      <c r="J49" s="44">
        <v>6.6076683699999998</v>
      </c>
      <c r="K49" s="10"/>
      <c r="L49" s="21">
        <f t="shared" si="2"/>
        <v>1.8816781206848094</v>
      </c>
      <c r="M49" s="22"/>
      <c r="N49" s="24">
        <f t="shared" si="3"/>
        <v>94.125490886916481</v>
      </c>
      <c r="O49" s="22"/>
      <c r="P49" s="23">
        <f t="shared" si="4"/>
        <v>18053.738715846994</v>
      </c>
      <c r="R49" s="6"/>
    </row>
    <row r="50" spans="2:18" ht="15" customHeight="1" x14ac:dyDescent="0.2">
      <c r="B50" s="36" t="s">
        <v>40</v>
      </c>
      <c r="C50" s="9"/>
      <c r="D50" s="41">
        <v>206</v>
      </c>
      <c r="E50" s="10"/>
      <c r="F50" s="21">
        <f t="shared" si="1"/>
        <v>0.24590261778854763</v>
      </c>
      <c r="G50" s="22"/>
      <c r="H50" s="21">
        <f t="shared" si="5"/>
        <v>99.38524345552861</v>
      </c>
      <c r="I50" s="22"/>
      <c r="J50" s="44">
        <v>3.38998789</v>
      </c>
      <c r="K50" s="10"/>
      <c r="L50" s="21">
        <f t="shared" si="2"/>
        <v>0.96537321257838227</v>
      </c>
      <c r="M50" s="22"/>
      <c r="N50" s="24">
        <f t="shared" si="3"/>
        <v>95.090864099494866</v>
      </c>
      <c r="O50" s="22"/>
      <c r="P50" s="23">
        <f t="shared" si="4"/>
        <v>16456.251893203884</v>
      </c>
      <c r="R50" s="6"/>
    </row>
    <row r="51" spans="2:18" ht="15" customHeight="1" x14ac:dyDescent="0.2">
      <c r="B51" s="37" t="s">
        <v>41</v>
      </c>
      <c r="C51" s="11"/>
      <c r="D51" s="42">
        <v>102</v>
      </c>
      <c r="E51" s="12"/>
      <c r="F51" s="25">
        <f t="shared" si="1"/>
        <v>0.12175760686617407</v>
      </c>
      <c r="G51" s="26"/>
      <c r="H51" s="25">
        <f t="shared" si="5"/>
        <v>99.507001062394778</v>
      </c>
      <c r="I51" s="26"/>
      <c r="J51" s="45">
        <v>2.1821178900000002</v>
      </c>
      <c r="K51" s="12"/>
      <c r="L51" s="25">
        <f t="shared" si="2"/>
        <v>0.62140580617061181</v>
      </c>
      <c r="M51" s="26"/>
      <c r="N51" s="27">
        <f t="shared" si="3"/>
        <v>95.71226990566548</v>
      </c>
      <c r="O51" s="26"/>
      <c r="P51" s="28">
        <f t="shared" si="4"/>
        <v>21393.312647058829</v>
      </c>
      <c r="R51" s="6"/>
    </row>
    <row r="52" spans="2:18" ht="15" customHeight="1" x14ac:dyDescent="0.2">
      <c r="B52" s="36" t="s">
        <v>42</v>
      </c>
      <c r="C52" s="9"/>
      <c r="D52" s="41">
        <v>80</v>
      </c>
      <c r="E52" s="10"/>
      <c r="F52" s="21">
        <f t="shared" si="1"/>
        <v>9.549616224797966E-2</v>
      </c>
      <c r="G52" s="22"/>
      <c r="H52" s="21">
        <f t="shared" si="5"/>
        <v>99.602497224642761</v>
      </c>
      <c r="I52" s="22"/>
      <c r="J52" s="44">
        <v>2.6846055099999999</v>
      </c>
      <c r="K52" s="10"/>
      <c r="L52" s="21">
        <f t="shared" si="2"/>
        <v>0.76450014861095161</v>
      </c>
      <c r="M52" s="22"/>
      <c r="N52" s="24">
        <f t="shared" si="3"/>
        <v>96.476770054276429</v>
      </c>
      <c r="O52" s="22"/>
      <c r="P52" s="23">
        <f t="shared" si="4"/>
        <v>33557.568875000004</v>
      </c>
      <c r="R52" s="6"/>
    </row>
    <row r="53" spans="2:18" ht="15" customHeight="1" x14ac:dyDescent="0.2">
      <c r="B53" s="38" t="s">
        <v>43</v>
      </c>
      <c r="C53" s="13"/>
      <c r="D53" s="41">
        <v>61</v>
      </c>
      <c r="E53" s="10"/>
      <c r="F53" s="21">
        <f t="shared" si="1"/>
        <v>7.2815823714084502E-2</v>
      </c>
      <c r="G53" s="22"/>
      <c r="H53" s="21">
        <f t="shared" si="5"/>
        <v>99.675313048356841</v>
      </c>
      <c r="I53" s="22"/>
      <c r="J53" s="44">
        <v>1.7357723500000002</v>
      </c>
      <c r="K53" s="10"/>
      <c r="L53" s="21">
        <f t="shared" si="2"/>
        <v>0.49429914919968293</v>
      </c>
      <c r="M53" s="22"/>
      <c r="N53" s="24">
        <f t="shared" si="3"/>
        <v>96.971069203476105</v>
      </c>
      <c r="O53" s="22"/>
      <c r="P53" s="23">
        <f t="shared" si="4"/>
        <v>28455.284426229511</v>
      </c>
      <c r="R53" s="6"/>
    </row>
    <row r="54" spans="2:18" ht="15" customHeight="1" x14ac:dyDescent="0.2">
      <c r="B54" s="39" t="s">
        <v>44</v>
      </c>
      <c r="C54" s="14"/>
      <c r="D54" s="41">
        <v>45</v>
      </c>
      <c r="E54" s="10"/>
      <c r="F54" s="21">
        <f t="shared" si="1"/>
        <v>5.3716591264488557E-2</v>
      </c>
      <c r="G54" s="22"/>
      <c r="H54" s="21">
        <f t="shared" si="5"/>
        <v>99.729029639621331</v>
      </c>
      <c r="I54" s="22"/>
      <c r="J54" s="44">
        <v>1.59590429</v>
      </c>
      <c r="K54" s="10"/>
      <c r="L54" s="21">
        <f t="shared" si="2"/>
        <v>0.45446865929804914</v>
      </c>
      <c r="M54" s="22"/>
      <c r="N54" s="24">
        <f t="shared" si="3"/>
        <v>97.425537862774149</v>
      </c>
      <c r="O54" s="22"/>
      <c r="P54" s="23">
        <f t="shared" si="4"/>
        <v>35464.539777777776</v>
      </c>
      <c r="R54" s="6"/>
    </row>
    <row r="55" spans="2:18" ht="15" customHeight="1" x14ac:dyDescent="0.2">
      <c r="B55" s="39" t="s">
        <v>45</v>
      </c>
      <c r="C55" s="14"/>
      <c r="D55" s="41">
        <v>95</v>
      </c>
      <c r="E55" s="10"/>
      <c r="F55" s="21">
        <f t="shared" si="1"/>
        <v>0.11340169266947585</v>
      </c>
      <c r="G55" s="22"/>
      <c r="H55" s="21">
        <f t="shared" si="5"/>
        <v>99.842431332290801</v>
      </c>
      <c r="I55" s="22"/>
      <c r="J55" s="44">
        <v>3.4489885</v>
      </c>
      <c r="K55" s="10"/>
      <c r="L55" s="21">
        <f t="shared" si="2"/>
        <v>0.98217492699978226</v>
      </c>
      <c r="M55" s="22"/>
      <c r="N55" s="24">
        <f t="shared" si="3"/>
        <v>98.407712789773925</v>
      </c>
      <c r="O55" s="22"/>
      <c r="P55" s="23">
        <f t="shared" si="4"/>
        <v>36305.142105263156</v>
      </c>
      <c r="R55" s="6"/>
    </row>
    <row r="56" spans="2:18" ht="15" customHeight="1" x14ac:dyDescent="0.2">
      <c r="B56" s="40" t="s">
        <v>46</v>
      </c>
      <c r="C56" s="15"/>
      <c r="D56" s="42">
        <v>45</v>
      </c>
      <c r="E56" s="12"/>
      <c r="F56" s="25">
        <f t="shared" si="1"/>
        <v>5.3716591264488557E-2</v>
      </c>
      <c r="G56" s="26"/>
      <c r="H56" s="25">
        <f t="shared" si="5"/>
        <v>99.89614792355529</v>
      </c>
      <c r="I56" s="26"/>
      <c r="J56" s="45">
        <v>1.61533196</v>
      </c>
      <c r="K56" s="12"/>
      <c r="L56" s="25">
        <f t="shared" si="2"/>
        <v>0.46000111333900223</v>
      </c>
      <c r="M56" s="26"/>
      <c r="N56" s="27">
        <f t="shared" si="3"/>
        <v>98.867713903112929</v>
      </c>
      <c r="O56" s="26"/>
      <c r="P56" s="28">
        <f t="shared" si="4"/>
        <v>35896.265777777779</v>
      </c>
      <c r="R56" s="6"/>
    </row>
    <row r="57" spans="2:18" ht="15" customHeight="1" x14ac:dyDescent="0.2">
      <c r="B57" s="39" t="s">
        <v>47</v>
      </c>
      <c r="C57" s="14"/>
      <c r="D57" s="41">
        <v>20</v>
      </c>
      <c r="E57" s="10"/>
      <c r="F57" s="21">
        <f t="shared" si="1"/>
        <v>2.3874040561994915E-2</v>
      </c>
      <c r="G57" s="22"/>
      <c r="H57" s="21">
        <f t="shared" si="5"/>
        <v>99.920021964117282</v>
      </c>
      <c r="I57" s="22"/>
      <c r="J57" s="44">
        <v>0.70054481000000002</v>
      </c>
      <c r="K57" s="10"/>
      <c r="L57" s="21">
        <f t="shared" si="2"/>
        <v>0.199495460081072</v>
      </c>
      <c r="M57" s="22"/>
      <c r="N57" s="24">
        <f t="shared" si="3"/>
        <v>99.067209363193996</v>
      </c>
      <c r="O57" s="22"/>
      <c r="P57" s="23">
        <f t="shared" si="4"/>
        <v>35027.2405</v>
      </c>
      <c r="R57" s="6"/>
    </row>
    <row r="58" spans="2:18" ht="15" customHeight="1" x14ac:dyDescent="0.2">
      <c r="B58" s="39" t="s">
        <v>48</v>
      </c>
      <c r="C58" s="14"/>
      <c r="D58" s="41">
        <v>67</v>
      </c>
      <c r="E58" s="10"/>
      <c r="F58" s="21">
        <f t="shared" si="1"/>
        <v>7.9978035882682957E-2</v>
      </c>
      <c r="G58" s="22"/>
      <c r="H58" s="21">
        <f t="shared" si="5"/>
        <v>99.999999999999972</v>
      </c>
      <c r="I58" s="22"/>
      <c r="J58" s="44">
        <v>3.27557148</v>
      </c>
      <c r="K58" s="10"/>
      <c r="L58" s="21">
        <f t="shared" si="2"/>
        <v>0.93279063680599938</v>
      </c>
      <c r="M58" s="22"/>
      <c r="N58" s="24">
        <f t="shared" si="3"/>
        <v>100</v>
      </c>
      <c r="O58" s="22"/>
      <c r="P58" s="23">
        <f t="shared" si="4"/>
        <v>48889.126567164181</v>
      </c>
      <c r="R58" s="6"/>
    </row>
    <row r="59" spans="2:18" ht="15.95" customHeight="1" x14ac:dyDescent="0.2">
      <c r="B59" s="16" t="s">
        <v>52</v>
      </c>
      <c r="C59" s="16"/>
      <c r="D59" s="43">
        <v>83773</v>
      </c>
      <c r="E59" s="17"/>
      <c r="F59" s="31">
        <f t="shared" si="1"/>
        <v>100</v>
      </c>
      <c r="G59" s="32"/>
      <c r="H59" s="33"/>
      <c r="I59" s="33"/>
      <c r="J59" s="46">
        <v>351.15827183000005</v>
      </c>
      <c r="K59" s="34"/>
      <c r="L59" s="31">
        <f t="shared" si="2"/>
        <v>100</v>
      </c>
      <c r="M59" s="32"/>
      <c r="N59" s="33"/>
      <c r="O59" s="33"/>
      <c r="P59" s="35">
        <f t="shared" si="4"/>
        <v>4191.7834126747284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C_V.47</vt:lpstr>
      <vt:lpstr>C_V.47!Área_de_impresión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2021-01-14T08:54:03Z</cp:lastPrinted>
  <dcterms:created xsi:type="dcterms:W3CDTF">1996-11-27T10:00:04Z</dcterms:created>
  <dcterms:modified xsi:type="dcterms:W3CDTF">2021-01-14T08:54:17Z</dcterms:modified>
</cp:coreProperties>
</file>