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2120" windowHeight="6390" tabRatio="913" autoFilterDateGrouping="0"/>
  </bookViews>
  <sheets>
    <sheet name="C_V.48" sheetId="158" r:id="rId1"/>
  </sheets>
  <definedNames>
    <definedName name="_xlnm.Print_Area" localSheetId="0">'C_V.48'!$B$2:$P$59</definedName>
  </definedNames>
  <calcPr calcId="162913"/>
</workbook>
</file>

<file path=xl/calcChain.xml><?xml version="1.0" encoding="utf-8"?>
<calcChain xmlns="http://schemas.openxmlformats.org/spreadsheetml/2006/main">
  <c r="P59" i="158" l="1"/>
  <c r="L59" i="158"/>
  <c r="F59" i="158"/>
  <c r="P58" i="158"/>
  <c r="L58" i="158"/>
  <c r="F58" i="158"/>
  <c r="P57" i="158"/>
  <c r="L57" i="158"/>
  <c r="F57" i="158"/>
  <c r="P56" i="158"/>
  <c r="L56" i="158"/>
  <c r="F56" i="158"/>
  <c r="P55" i="158"/>
  <c r="L55" i="158"/>
  <c r="F55" i="158"/>
  <c r="P54" i="158"/>
  <c r="L54" i="158"/>
  <c r="F54" i="158"/>
  <c r="P53" i="158"/>
  <c r="L53" i="158"/>
  <c r="F53" i="158"/>
  <c r="P52" i="158"/>
  <c r="L52" i="158"/>
  <c r="F52" i="158"/>
  <c r="P51" i="158"/>
  <c r="L51" i="158"/>
  <c r="F51" i="158"/>
  <c r="P50" i="158"/>
  <c r="L50" i="158"/>
  <c r="F50" i="158"/>
  <c r="P49" i="158"/>
  <c r="L49" i="158"/>
  <c r="F49" i="158"/>
  <c r="P48" i="158"/>
  <c r="L48" i="158"/>
  <c r="F48" i="158"/>
  <c r="P47" i="158"/>
  <c r="L47" i="158"/>
  <c r="F47" i="158"/>
  <c r="P46" i="158"/>
  <c r="L46" i="158"/>
  <c r="F46" i="158"/>
  <c r="P45" i="158"/>
  <c r="L45" i="158"/>
  <c r="F45" i="158"/>
  <c r="P44" i="158"/>
  <c r="L44" i="158"/>
  <c r="F44" i="158"/>
  <c r="P43" i="158"/>
  <c r="L43" i="158"/>
  <c r="F43" i="158"/>
  <c r="P42" i="158"/>
  <c r="L42" i="158"/>
  <c r="F42" i="158"/>
  <c r="P41" i="158"/>
  <c r="L41" i="158"/>
  <c r="F41" i="158"/>
  <c r="P40" i="158"/>
  <c r="L40" i="158"/>
  <c r="F40" i="158"/>
  <c r="P39" i="158"/>
  <c r="L39" i="158"/>
  <c r="F39" i="158"/>
  <c r="P38" i="158"/>
  <c r="L38" i="158"/>
  <c r="F38" i="158"/>
  <c r="P37" i="158"/>
  <c r="L37" i="158"/>
  <c r="F37" i="158"/>
  <c r="P36" i="158"/>
  <c r="L36" i="158"/>
  <c r="F36" i="158"/>
  <c r="P35" i="158"/>
  <c r="L35" i="158"/>
  <c r="F35" i="158"/>
  <c r="P34" i="158"/>
  <c r="L34" i="158"/>
  <c r="F34" i="158"/>
  <c r="P33" i="158"/>
  <c r="L33" i="158"/>
  <c r="F33" i="158"/>
  <c r="P32" i="158"/>
  <c r="L32" i="158"/>
  <c r="F32" i="158"/>
  <c r="P31" i="158"/>
  <c r="L31" i="158"/>
  <c r="F31" i="158"/>
  <c r="P30" i="158"/>
  <c r="L30" i="158"/>
  <c r="F30" i="158"/>
  <c r="P29" i="158"/>
  <c r="L29" i="158"/>
  <c r="F29" i="158"/>
  <c r="P28" i="158"/>
  <c r="L28" i="158"/>
  <c r="F28" i="158"/>
  <c r="P27" i="158"/>
  <c r="L27" i="158"/>
  <c r="F27" i="158"/>
  <c r="P26" i="158"/>
  <c r="L26" i="158"/>
  <c r="F26" i="158"/>
  <c r="P25" i="158"/>
  <c r="L25" i="158"/>
  <c r="F25" i="158"/>
  <c r="P24" i="158"/>
  <c r="L24" i="158"/>
  <c r="F24" i="158"/>
  <c r="P23" i="158"/>
  <c r="L23" i="158"/>
  <c r="F23" i="158"/>
  <c r="P22" i="158"/>
  <c r="L22" i="158"/>
  <c r="F22" i="158"/>
  <c r="P21" i="158"/>
  <c r="L21" i="158"/>
  <c r="F21" i="158"/>
  <c r="P20" i="158"/>
  <c r="L20" i="158"/>
  <c r="F20" i="158"/>
  <c r="P19" i="158"/>
  <c r="L19" i="158"/>
  <c r="F19" i="158"/>
  <c r="P18" i="158"/>
  <c r="L18" i="158"/>
  <c r="F18" i="158"/>
  <c r="P17" i="158"/>
  <c r="L17" i="158"/>
  <c r="F17" i="158"/>
  <c r="P16" i="158"/>
  <c r="L16" i="158"/>
  <c r="F16" i="158"/>
  <c r="P15" i="158"/>
  <c r="L15" i="158"/>
  <c r="F15" i="158"/>
  <c r="P14" i="158"/>
  <c r="L14" i="158"/>
  <c r="F14" i="158"/>
  <c r="P13" i="158"/>
  <c r="L13" i="158"/>
  <c r="F13" i="158"/>
  <c r="P12" i="158"/>
  <c r="L12" i="158"/>
  <c r="N12" i="158" s="1"/>
  <c r="N13" i="158" s="1"/>
  <c r="N14" i="158" s="1"/>
  <c r="N15" i="158" s="1"/>
  <c r="N16" i="158" s="1"/>
  <c r="N17" i="158" s="1"/>
  <c r="N18" i="158" s="1"/>
  <c r="N19" i="158" s="1"/>
  <c r="N20" i="158" s="1"/>
  <c r="N21" i="158" s="1"/>
  <c r="N22" i="158" s="1"/>
  <c r="N23" i="158" s="1"/>
  <c r="N24" i="158" s="1"/>
  <c r="N25" i="158" s="1"/>
  <c r="N26" i="158" s="1"/>
  <c r="N27" i="158" s="1"/>
  <c r="N28" i="158" s="1"/>
  <c r="N29" i="158" s="1"/>
  <c r="N30" i="158" s="1"/>
  <c r="N31" i="158" s="1"/>
  <c r="N32" i="158" s="1"/>
  <c r="N33" i="158" s="1"/>
  <c r="N34" i="158" s="1"/>
  <c r="N35" i="158" s="1"/>
  <c r="N36" i="158" s="1"/>
  <c r="N37" i="158" s="1"/>
  <c r="N38" i="158" s="1"/>
  <c r="N39" i="158" s="1"/>
  <c r="N40" i="158" s="1"/>
  <c r="N41" i="158" s="1"/>
  <c r="N42" i="158" s="1"/>
  <c r="N43" i="158" s="1"/>
  <c r="N44" i="158" s="1"/>
  <c r="N45" i="158" s="1"/>
  <c r="N46" i="158" s="1"/>
  <c r="N47" i="158" s="1"/>
  <c r="N48" i="158" s="1"/>
  <c r="N49" i="158" s="1"/>
  <c r="N50" i="158" s="1"/>
  <c r="N51" i="158" s="1"/>
  <c r="N52" i="158" s="1"/>
  <c r="N53" i="158" s="1"/>
  <c r="N54" i="158" s="1"/>
  <c r="N55" i="158" s="1"/>
  <c r="N56" i="158" s="1"/>
  <c r="N57" i="158" s="1"/>
  <c r="N58" i="158" s="1"/>
  <c r="F12" i="158"/>
  <c r="H12" i="158" s="1"/>
  <c r="H13" i="158" l="1"/>
  <c r="H14" i="158" s="1"/>
  <c r="H15" i="158"/>
  <c r="H16" i="158" s="1"/>
  <c r="H17" i="158" s="1"/>
  <c r="H18" i="158" s="1"/>
  <c r="H19" i="158" s="1"/>
  <c r="H20" i="158" s="1"/>
  <c r="H21" i="158" s="1"/>
  <c r="H22" i="158" s="1"/>
  <c r="H23" i="158" s="1"/>
  <c r="H24" i="158" s="1"/>
  <c r="H25" i="158" s="1"/>
  <c r="H26" i="158" s="1"/>
  <c r="H27" i="158" s="1"/>
  <c r="H28" i="158" s="1"/>
  <c r="H29" i="158" s="1"/>
  <c r="H30" i="158" s="1"/>
  <c r="H31" i="158" s="1"/>
  <c r="H32" i="158" s="1"/>
  <c r="H33" i="158" s="1"/>
  <c r="H34" i="158" s="1"/>
  <c r="H35" i="158" s="1"/>
  <c r="H36" i="158" s="1"/>
  <c r="H37" i="158" s="1"/>
  <c r="H38" i="158" s="1"/>
  <c r="H39" i="158" s="1"/>
  <c r="H40" i="158" s="1"/>
  <c r="H41" i="158" s="1"/>
  <c r="H42" i="158" s="1"/>
  <c r="H43" i="158" s="1"/>
  <c r="H44" i="158" s="1"/>
  <c r="H45" i="158" s="1"/>
  <c r="H46" i="158" s="1"/>
  <c r="H47" i="158" s="1"/>
  <c r="H48" i="158" s="1"/>
  <c r="H49" i="158" s="1"/>
  <c r="H50" i="158" s="1"/>
  <c r="H51" i="158" s="1"/>
  <c r="H52" i="158" s="1"/>
  <c r="H53" i="158" s="1"/>
  <c r="H54" i="158" s="1"/>
  <c r="H55" i="158" s="1"/>
  <c r="H56" i="158" s="1"/>
  <c r="H57" i="158" s="1"/>
  <c r="H58" i="158" s="1"/>
</calcChain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<sst xmlns="http://schemas.openxmlformats.org/spreadsheetml/2006/main" count="62" uniqueCount="60">
  <si>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</si>
  <si>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</si>
  <si>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</si>
  <si>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</si>
  <si>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</si>
  <si>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</si>
  <si>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</si>
  <si>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</si>
  <si>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</si>
  <si>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</si>
  <si>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</si>
  <si>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</si>
  <si>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</si>
  <si>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</si>
  <si>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</si>
  <si>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</si>
  <si>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</si>
  <si>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</si>
  <si>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</si>
  <si>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</si>
  <si>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</si>
  <si>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</si>
  <si>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</si>
  <si>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</si>
  <si>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</si>
  <si>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</si>
  <si>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</si>
  <si>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</si>
  <si>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</si>
  <si>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</si>
  <si>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</si>
  <si>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</si>
  <si>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</si>
  <si>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</si>
  <si>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</si>
  <si>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</si>
  <si>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</si>
  <si>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</si>
  <si>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</si>
  <si>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</si>
  <si>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</si>
  <si>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</si>
  <si>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</si>
  <si>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</si>
  <si>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</si>
  <si>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</si>
  <si>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</si>
  <si>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</si>
  <si>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</si>
  <si>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</si>
  <si>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</si>
  <si>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</si>
  <si>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</si>
  <si>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</si>
  <si>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</si>
  <si>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</si>
  <si>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</si>
  <si>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</si>
  <si>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r>
      <t xml:space="preserve">Cuadro V.48. </t>
    </r>
    <r>
      <rPr>
        <b/>
        <sz val="14"/>
        <rFont val="Times New Roman"/>
        <family val="1"/>
      </rPr>
      <t>Base liquidable general.</t>
    </r>
  </si>
  <si>
    <t>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</si>
</sst>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5" formatCode="0.0"/>
    <numFmt numFmtId="166" formatCode="#,###,##0.0"/>
    <numFmt numFmtId="167" formatCode="#,###,##0"/>
    <numFmt numFmtId="169" formatCode="&quot;  &quot;#,##0&quot;  &quot;"/>
    <numFmt numFmtId="170" formatCode="&quot;   &quot;#,##0.0&quot;  &quot;"/>
    <numFmt numFmtId="177" formatCode="&quot;&quot;#,##0.0&quot;  &quot;"/>
  </numFmts>
  <fonts count="1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0" borderId="0" xfId="0" applyFill="1" applyBorder="1"/>
    <xf numFmtId="0" fontId="2" fillId="0" borderId="0" xfId="0" applyFont="1" applyFill="1" applyBorder="1"/>
    <xf numFmtId="0" fontId="2" fillId="0" borderId="0" xfId="0" applyFont="1" applyFill="1"/>
    <xf numFmtId="165" fontId="2" fillId="0" borderId="0" xfId="0" applyNumberFormat="1" applyFont="1"/>
    <xf numFmtId="0" fontId="1" fillId="0" borderId="0" xfId="0" applyFont="1"/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 applyBorder="1" applyAlignment="1" applyProtection="1">
      <alignment horizontal="centerContinuous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167" fontId="3" fillId="0" borderId="3" xfId="0" applyNumberFormat="1" applyFont="1" applyFill="1" applyBorder="1" applyAlignment="1">
      <alignment horizontal="right" vertical="center" indent="1"/>
    </xf>
    <xf numFmtId="2" fontId="3" fillId="0" borderId="3" xfId="0" applyNumberFormat="1" applyFont="1" applyFill="1" applyBorder="1" applyAlignment="1" applyProtection="1">
      <alignment horizontal="right" vertical="center" indent="1"/>
    </xf>
    <xf numFmtId="9" fontId="3" fillId="0" borderId="3" xfId="0" applyNumberFormat="1" applyFont="1" applyFill="1" applyBorder="1" applyAlignment="1" applyProtection="1">
      <alignment horizontal="right" vertical="center" indent="1"/>
    </xf>
    <xf numFmtId="3" fontId="3" fillId="0" borderId="3" xfId="0" applyNumberFormat="1" applyFont="1" applyFill="1" applyBorder="1" applyAlignment="1" applyProtection="1">
      <alignment horizontal="right" vertical="center" indent="1"/>
    </xf>
    <xf numFmtId="3" fontId="3" fillId="0" borderId="3" xfId="0" applyNumberFormat="1" applyFont="1" applyBorder="1" applyAlignment="1" applyProtection="1">
      <alignment horizontal="right" vertical="center" indent="1"/>
    </xf>
    <xf numFmtId="0" fontId="8" fillId="0" borderId="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16" fontId="8" fillId="0" borderId="0" xfId="0" quotePrefix="1" applyNumberFormat="1" applyFont="1" applyFill="1" applyBorder="1" applyAlignment="1" applyProtection="1">
      <alignment horizontal="center" vertical="center"/>
    </xf>
    <xf numFmtId="0" fontId="8" fillId="0" borderId="0" xfId="0" quotePrefix="1" applyFont="1" applyFill="1" applyBorder="1" applyAlignment="1" applyProtection="1">
      <alignment horizontal="center" vertical="center"/>
    </xf>
    <xf numFmtId="0" fontId="8" fillId="0" borderId="2" xfId="0" quotePrefix="1" applyFont="1" applyFill="1" applyBorder="1" applyAlignment="1" applyProtection="1">
      <alignment horizontal="center" vertical="center"/>
    </xf>
    <xf numFmtId="169" fontId="8" fillId="0" borderId="0" xfId="0" applyNumberFormat="1" applyFont="1" applyBorder="1" applyAlignment="1">
      <alignment horizontal="right" vertical="center" indent="1"/>
    </xf>
    <xf numFmtId="169" fontId="8" fillId="0" borderId="2" xfId="0" applyNumberFormat="1" applyFont="1" applyBorder="1" applyAlignment="1">
      <alignment horizontal="right" vertical="center" indent="1"/>
    </xf>
    <xf numFmtId="169" fontId="3" fillId="0" borderId="1" xfId="0" applyNumberFormat="1" applyFont="1" applyFill="1" applyBorder="1" applyAlignment="1" applyProtection="1">
      <alignment horizontal="right" vertical="center" indent="1"/>
    </xf>
    <xf numFmtId="170" fontId="8" fillId="0" borderId="0" xfId="0" applyNumberFormat="1" applyFont="1" applyBorder="1" applyAlignment="1">
      <alignment horizontal="right" vertical="center" indent="1"/>
    </xf>
    <xf numFmtId="170" fontId="8" fillId="0" borderId="2" xfId="0" applyNumberFormat="1" applyFont="1" applyBorder="1" applyAlignment="1">
      <alignment horizontal="right" vertical="center" indent="1"/>
    </xf>
    <xf numFmtId="170" fontId="3" fillId="0" borderId="3" xfId="0" applyNumberFormat="1" applyFont="1" applyBorder="1" applyAlignment="1">
      <alignment horizontal="right" vertical="center" indent="1"/>
    </xf>
    <xf numFmtId="177" fontId="8" fillId="0" borderId="0" xfId="0" applyNumberFormat="1" applyFont="1" applyBorder="1" applyAlignment="1">
      <alignment horizontal="right" vertical="center" indent="1"/>
    </xf>
    <xf numFmtId="0" fontId="11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7" fillId="3" borderId="0" xfId="0" applyFont="1" applyFill="1" applyBorder="1" applyAlignment="1" applyProtection="1">
      <alignment horizontal="center" vertical="center" wrapText="1"/>
    </xf>
    <xf numFmtId="0" fontId="7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theme="5" tint="0.79998168889431442"/>
  </sheetPr>
  <dimension ref="B1:AA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6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5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7" ht="9.9499999999999993" customHeight="1" x14ac:dyDescent="0.2"/>
    <row r="2" spans="2:27" ht="30" customHeight="1" x14ac:dyDescent="0.2">
      <c r="B2" s="49" t="s">
        <v>53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1"/>
      <c r="Q2" s="5"/>
      <c r="R2" s="5"/>
      <c r="S2" s="5"/>
      <c r="T2" s="5"/>
      <c r="U2" s="5"/>
    </row>
    <row r="3" spans="2:27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7" ht="20.100000000000001" customHeight="1" x14ac:dyDescent="0.35">
      <c r="B4" s="52" t="s">
        <v>58</v>
      </c>
      <c r="C4" s="52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"/>
      <c r="R4" s="5"/>
      <c r="S4" s="5"/>
      <c r="T4" s="5"/>
      <c r="U4" s="5"/>
    </row>
    <row r="5" spans="2:27" ht="18" customHeight="1" x14ac:dyDescent="0.3">
      <c r="B5" s="53" t="s">
        <v>59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"/>
      <c r="R5" s="5"/>
      <c r="S5" s="5"/>
      <c r="T5" s="5"/>
      <c r="U5" s="5"/>
    </row>
    <row r="6" spans="2:27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7" ht="15.95" customHeight="1" x14ac:dyDescent="0.2">
      <c r="B7" s="57" t="s">
        <v>57</v>
      </c>
      <c r="C7" s="8"/>
      <c r="D7" s="58" t="s">
        <v>49</v>
      </c>
      <c r="E7" s="58"/>
      <c r="F7" s="58"/>
      <c r="G7" s="58"/>
      <c r="H7" s="58"/>
      <c r="I7" s="19"/>
      <c r="J7" s="58" t="s">
        <v>0</v>
      </c>
      <c r="K7" s="58"/>
      <c r="L7" s="58"/>
      <c r="M7" s="58"/>
      <c r="N7" s="58"/>
      <c r="O7" s="19"/>
      <c r="P7" s="54" t="s">
        <v>56</v>
      </c>
      <c r="Q7" s="5"/>
      <c r="R7" s="5"/>
      <c r="S7" s="5"/>
      <c r="T7" s="5"/>
      <c r="U7" s="5"/>
    </row>
    <row r="8" spans="2:27" s="5" customFormat="1" ht="3.95" customHeight="1" x14ac:dyDescent="0.2">
      <c r="B8" s="57"/>
      <c r="C8" s="8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54"/>
    </row>
    <row r="9" spans="2:27" ht="15" customHeight="1" x14ac:dyDescent="0.2">
      <c r="B9" s="57"/>
      <c r="C9" s="8"/>
      <c r="D9" s="55" t="s">
        <v>1</v>
      </c>
      <c r="E9" s="9"/>
      <c r="F9" s="55" t="s">
        <v>50</v>
      </c>
      <c r="G9" s="9"/>
      <c r="H9" s="55" t="s">
        <v>51</v>
      </c>
      <c r="I9" s="20"/>
      <c r="J9" s="30" t="s">
        <v>54</v>
      </c>
      <c r="K9" s="8"/>
      <c r="L9" s="55" t="s">
        <v>50</v>
      </c>
      <c r="M9" s="9"/>
      <c r="N9" s="56" t="s">
        <v>51</v>
      </c>
      <c r="O9" s="21"/>
      <c r="P9" s="54"/>
      <c r="Q9" s="5"/>
      <c r="R9" s="5"/>
      <c r="S9" s="5"/>
      <c r="T9" s="5"/>
      <c r="U9" s="5"/>
    </row>
    <row r="10" spans="2:27" ht="15" customHeight="1" x14ac:dyDescent="0.25">
      <c r="B10" s="57"/>
      <c r="C10" s="8"/>
      <c r="D10" s="55"/>
      <c r="E10" s="9"/>
      <c r="F10" s="55"/>
      <c r="G10" s="9"/>
      <c r="H10" s="55"/>
      <c r="I10" s="20"/>
      <c r="J10" s="31" t="s">
        <v>55</v>
      </c>
      <c r="K10" s="8"/>
      <c r="L10" s="55"/>
      <c r="M10" s="9"/>
      <c r="N10" s="56"/>
      <c r="O10" s="21"/>
      <c r="P10" s="54"/>
      <c r="Q10" s="5"/>
      <c r="R10" s="5"/>
      <c r="S10" s="5"/>
      <c r="T10" s="5"/>
      <c r="U10" s="5"/>
    </row>
    <row r="11" spans="2:27" s="2" customFormat="1" ht="3.95" customHeight="1" x14ac:dyDescent="0.2">
      <c r="B11" s="8"/>
      <c r="C11" s="8"/>
      <c r="D11" s="9"/>
      <c r="E11" s="9"/>
      <c r="F11" s="9"/>
      <c r="G11" s="9"/>
      <c r="H11" s="20"/>
      <c r="I11" s="20"/>
      <c r="J11" s="8"/>
      <c r="K11" s="8"/>
      <c r="L11" s="19"/>
      <c r="M11" s="19"/>
      <c r="N11" s="21"/>
      <c r="O11" s="21"/>
      <c r="P11" s="8"/>
      <c r="Q11" s="4"/>
      <c r="R11" s="4"/>
      <c r="S11" s="4"/>
      <c r="T11" s="4"/>
      <c r="U11" s="4"/>
    </row>
    <row r="12" spans="2:27" ht="15" customHeight="1" x14ac:dyDescent="0.2">
      <c r="B12" s="37" t="s">
        <v>2</v>
      </c>
      <c r="C12" s="10"/>
      <c r="D12" s="42">
        <v>182867</v>
      </c>
      <c r="E12" s="11"/>
      <c r="F12" s="22">
        <f>D12/$D$59*100</f>
        <v>0.98142306908538535</v>
      </c>
      <c r="G12" s="23"/>
      <c r="H12" s="22">
        <f>F12</f>
        <v>0.98142306908538535</v>
      </c>
      <c r="I12" s="23"/>
      <c r="J12" s="48">
        <v>-1023.96899913996</v>
      </c>
      <c r="K12" s="11"/>
      <c r="L12" s="22">
        <f>J12/$J$59*100</f>
        <v>-0.27027076526574428</v>
      </c>
      <c r="M12" s="23"/>
      <c r="N12" s="22">
        <f t="shared" ref="N12" si="0">L12</f>
        <v>-0.27027076526574428</v>
      </c>
      <c r="O12" s="23"/>
      <c r="P12" s="24">
        <f>J12*1000/D12*1000</f>
        <v>-5599.5286144572838</v>
      </c>
      <c r="R12" s="6"/>
    </row>
    <row r="13" spans="2:27" ht="15" customHeight="1" x14ac:dyDescent="0.2">
      <c r="B13" s="37" t="s">
        <v>3</v>
      </c>
      <c r="C13" s="10"/>
      <c r="D13" s="42">
        <v>764773</v>
      </c>
      <c r="E13" s="11"/>
      <c r="F13" s="22">
        <f t="shared" ref="F13:F59" si="1">D13/$D$59*100</f>
        <v>4.1044358184562411</v>
      </c>
      <c r="G13" s="23"/>
      <c r="H13" s="22">
        <f>H12+F13</f>
        <v>5.085858887541626</v>
      </c>
      <c r="I13" s="23"/>
      <c r="J13" s="45">
        <v>473.28139226969398</v>
      </c>
      <c r="K13" s="11"/>
      <c r="L13" s="22">
        <f t="shared" ref="L13:L59" si="2">J13/$J$59*100</f>
        <v>0.12491991865203267</v>
      </c>
      <c r="M13" s="23"/>
      <c r="N13" s="25">
        <f t="shared" ref="N13:N58" si="3">N12+L13</f>
        <v>-0.14535084661371162</v>
      </c>
      <c r="O13" s="23"/>
      <c r="P13" s="24">
        <f t="shared" ref="P13:P59" si="4">J13*1000/D13*1000</f>
        <v>618.85211987046353</v>
      </c>
      <c r="R13" s="6"/>
    </row>
    <row r="14" spans="2:27" ht="15" customHeight="1" x14ac:dyDescent="0.2">
      <c r="B14" s="37" t="s">
        <v>4</v>
      </c>
      <c r="C14" s="10"/>
      <c r="D14" s="42">
        <v>745861</v>
      </c>
      <c r="E14" s="11"/>
      <c r="F14" s="22">
        <f t="shared" si="1"/>
        <v>4.0029376089239426</v>
      </c>
      <c r="G14" s="23"/>
      <c r="H14" s="22">
        <f t="shared" ref="H14:H58" si="5">H13+F14</f>
        <v>9.0887964964655694</v>
      </c>
      <c r="I14" s="23"/>
      <c r="J14" s="45">
        <v>1603.9363129131</v>
      </c>
      <c r="K14" s="11"/>
      <c r="L14" s="22">
        <f t="shared" si="2"/>
        <v>0.4233498231808166</v>
      </c>
      <c r="M14" s="23"/>
      <c r="N14" s="25">
        <f t="shared" si="3"/>
        <v>0.27799897656710498</v>
      </c>
      <c r="O14" s="23"/>
      <c r="P14" s="24">
        <f t="shared" si="4"/>
        <v>2150.4493637730088</v>
      </c>
      <c r="R14" s="6"/>
    </row>
    <row r="15" spans="2:27" ht="15" customHeight="1" x14ac:dyDescent="0.2">
      <c r="B15" s="37" t="s">
        <v>5</v>
      </c>
      <c r="C15" s="10"/>
      <c r="D15" s="42">
        <v>1082569</v>
      </c>
      <c r="E15" s="11"/>
      <c r="F15" s="22">
        <f t="shared" si="1"/>
        <v>5.8100050335855924</v>
      </c>
      <c r="G15" s="23"/>
      <c r="H15" s="22">
        <f t="shared" si="5"/>
        <v>14.898801530051163</v>
      </c>
      <c r="I15" s="23"/>
      <c r="J15" s="45">
        <v>3673.6447722726998</v>
      </c>
      <c r="K15" s="11"/>
      <c r="L15" s="22">
        <f t="shared" si="2"/>
        <v>0.96963754249451939</v>
      </c>
      <c r="M15" s="23"/>
      <c r="N15" s="25">
        <f t="shared" si="3"/>
        <v>1.2476365190616243</v>
      </c>
      <c r="O15" s="23"/>
      <c r="P15" s="24">
        <f t="shared" si="4"/>
        <v>3393.4509230106346</v>
      </c>
      <c r="R15" s="6"/>
      <c r="T15"/>
      <c r="U15"/>
      <c r="V15"/>
      <c r="W15"/>
      <c r="X15"/>
      <c r="Y15"/>
      <c r="Z15"/>
      <c r="AA15"/>
    </row>
    <row r="16" spans="2:27" ht="15" customHeight="1" x14ac:dyDescent="0.2">
      <c r="B16" s="38" t="s">
        <v>6</v>
      </c>
      <c r="C16" s="12"/>
      <c r="D16" s="43">
        <v>1017799</v>
      </c>
      <c r="E16" s="13"/>
      <c r="F16" s="26">
        <f t="shared" si="1"/>
        <v>5.4623929866626346</v>
      </c>
      <c r="G16" s="27"/>
      <c r="H16" s="26">
        <f t="shared" si="5"/>
        <v>20.361194516713798</v>
      </c>
      <c r="I16" s="27"/>
      <c r="J16" s="46">
        <v>4655.9570557331399</v>
      </c>
      <c r="K16" s="13"/>
      <c r="L16" s="26">
        <f t="shared" si="2"/>
        <v>1.228913255727812</v>
      </c>
      <c r="M16" s="27"/>
      <c r="N16" s="28">
        <f t="shared" si="3"/>
        <v>2.4765497747894365</v>
      </c>
      <c r="O16" s="27"/>
      <c r="P16" s="29">
        <f t="shared" si="4"/>
        <v>4574.5349088898092</v>
      </c>
      <c r="R16" s="6"/>
      <c r="T16"/>
      <c r="U16"/>
      <c r="V16"/>
      <c r="W16"/>
      <c r="X16"/>
      <c r="Y16"/>
      <c r="Z16"/>
      <c r="AA16"/>
    </row>
    <row r="17" spans="2:27" ht="15" customHeight="1" x14ac:dyDescent="0.2">
      <c r="B17" s="37" t="s">
        <v>7</v>
      </c>
      <c r="C17" s="10"/>
      <c r="D17" s="42">
        <v>684594</v>
      </c>
      <c r="E17" s="11"/>
      <c r="F17" s="22">
        <f t="shared" si="1"/>
        <v>3.6741257009599342</v>
      </c>
      <c r="G17" s="23"/>
      <c r="H17" s="22">
        <f t="shared" si="5"/>
        <v>24.035320217673732</v>
      </c>
      <c r="I17" s="23"/>
      <c r="J17" s="45">
        <v>3998.92821716041</v>
      </c>
      <c r="K17" s="11"/>
      <c r="L17" s="22">
        <f t="shared" si="2"/>
        <v>1.0554942487541026</v>
      </c>
      <c r="M17" s="23"/>
      <c r="N17" s="25">
        <f t="shared" si="3"/>
        <v>3.5320440235435391</v>
      </c>
      <c r="O17" s="23"/>
      <c r="P17" s="24">
        <f t="shared" si="4"/>
        <v>5841.3135627253669</v>
      </c>
      <c r="R17" s="6"/>
      <c r="T17"/>
      <c r="U17"/>
      <c r="V17"/>
      <c r="W17"/>
      <c r="X17"/>
      <c r="Y17"/>
      <c r="Z17"/>
      <c r="AA17"/>
    </row>
    <row r="18" spans="2:27" ht="15" customHeight="1" x14ac:dyDescent="0.2">
      <c r="B18" s="37" t="s">
        <v>8</v>
      </c>
      <c r="C18" s="10"/>
      <c r="D18" s="42">
        <v>591102</v>
      </c>
      <c r="E18" s="11"/>
      <c r="F18" s="22">
        <f t="shared" si="1"/>
        <v>3.1723664684306598</v>
      </c>
      <c r="G18" s="23"/>
      <c r="H18" s="22">
        <f t="shared" si="5"/>
        <v>27.207686686104392</v>
      </c>
      <c r="I18" s="23"/>
      <c r="J18" s="45">
        <v>4315.9441672702796</v>
      </c>
      <c r="K18" s="11"/>
      <c r="L18" s="22">
        <f t="shared" si="2"/>
        <v>1.1391687970164084</v>
      </c>
      <c r="M18" s="23"/>
      <c r="N18" s="25">
        <f t="shared" si="3"/>
        <v>4.6712128205599477</v>
      </c>
      <c r="O18" s="23"/>
      <c r="P18" s="24">
        <f t="shared" si="4"/>
        <v>7301.5218477864719</v>
      </c>
      <c r="R18" s="6"/>
      <c r="T18"/>
      <c r="U18"/>
      <c r="V18"/>
      <c r="W18"/>
      <c r="X18"/>
      <c r="Y18"/>
      <c r="Z18"/>
      <c r="AA18"/>
    </row>
    <row r="19" spans="2:27" ht="15" customHeight="1" x14ac:dyDescent="0.2">
      <c r="B19" s="37" t="s">
        <v>9</v>
      </c>
      <c r="C19" s="10"/>
      <c r="D19" s="42">
        <v>553067</v>
      </c>
      <c r="E19" s="11"/>
      <c r="F19" s="22">
        <f t="shared" si="1"/>
        <v>2.9682376401966826</v>
      </c>
      <c r="G19" s="23"/>
      <c r="H19" s="22">
        <f t="shared" si="5"/>
        <v>30.175924326301075</v>
      </c>
      <c r="I19" s="23"/>
      <c r="J19" s="45">
        <v>4843.8116152801203</v>
      </c>
      <c r="K19" s="11"/>
      <c r="L19" s="22">
        <f t="shared" si="2"/>
        <v>1.2784963931177771</v>
      </c>
      <c r="M19" s="23"/>
      <c r="N19" s="25">
        <f t="shared" si="3"/>
        <v>5.9497092136777248</v>
      </c>
      <c r="O19" s="23"/>
      <c r="P19" s="24">
        <f t="shared" si="4"/>
        <v>8758.0919043807007</v>
      </c>
      <c r="R19" s="6"/>
      <c r="T19"/>
      <c r="U19"/>
      <c r="V19"/>
      <c r="W19"/>
      <c r="X19"/>
      <c r="Y19"/>
      <c r="Z19"/>
      <c r="AA19"/>
    </row>
    <row r="20" spans="2:27" ht="15" customHeight="1" x14ac:dyDescent="0.2">
      <c r="B20" s="37" t="s">
        <v>10</v>
      </c>
      <c r="C20" s="10"/>
      <c r="D20" s="42">
        <v>527453</v>
      </c>
      <c r="E20" s="11"/>
      <c r="F20" s="22">
        <f t="shared" si="1"/>
        <v>2.83077068064929</v>
      </c>
      <c r="G20" s="23"/>
      <c r="H20" s="22">
        <f t="shared" si="5"/>
        <v>33.006695006950366</v>
      </c>
      <c r="I20" s="23"/>
      <c r="J20" s="45">
        <v>5383.6884979803999</v>
      </c>
      <c r="K20" s="11"/>
      <c r="L20" s="22">
        <f t="shared" si="2"/>
        <v>1.4209938108708953</v>
      </c>
      <c r="M20" s="23"/>
      <c r="N20" s="25">
        <f t="shared" si="3"/>
        <v>7.3707030245486198</v>
      </c>
      <c r="O20" s="23"/>
      <c r="P20" s="24">
        <f t="shared" si="4"/>
        <v>10206.95398069667</v>
      </c>
      <c r="R20" s="6"/>
    </row>
    <row r="21" spans="2:27" ht="15" customHeight="1" x14ac:dyDescent="0.2">
      <c r="B21" s="38" t="s">
        <v>11</v>
      </c>
      <c r="C21" s="12"/>
      <c r="D21" s="43">
        <v>776421</v>
      </c>
      <c r="E21" s="13"/>
      <c r="F21" s="26">
        <f t="shared" si="1"/>
        <v>4.1669490981004991</v>
      </c>
      <c r="G21" s="27"/>
      <c r="H21" s="26">
        <f t="shared" si="5"/>
        <v>37.173644105050869</v>
      </c>
      <c r="I21" s="27"/>
      <c r="J21" s="46">
        <v>9211.8733275600207</v>
      </c>
      <c r="K21" s="13"/>
      <c r="L21" s="26">
        <f t="shared" si="2"/>
        <v>2.4314213182839177</v>
      </c>
      <c r="M21" s="27"/>
      <c r="N21" s="28">
        <f t="shared" si="3"/>
        <v>9.8021243428325384</v>
      </c>
      <c r="O21" s="27"/>
      <c r="P21" s="29">
        <f t="shared" si="4"/>
        <v>11864.533967473859</v>
      </c>
      <c r="R21" s="6"/>
    </row>
    <row r="22" spans="2:27" ht="15" customHeight="1" x14ac:dyDescent="0.2">
      <c r="B22" s="37" t="s">
        <v>12</v>
      </c>
      <c r="C22" s="10"/>
      <c r="D22" s="42">
        <v>929003</v>
      </c>
      <c r="E22" s="11"/>
      <c r="F22" s="22">
        <f t="shared" si="1"/>
        <v>4.9858365667371931</v>
      </c>
      <c r="G22" s="23"/>
      <c r="H22" s="22">
        <f t="shared" si="5"/>
        <v>42.15948067178806</v>
      </c>
      <c r="I22" s="23"/>
      <c r="J22" s="45">
        <v>12276.758012949</v>
      </c>
      <c r="K22" s="11"/>
      <c r="L22" s="22">
        <f t="shared" si="2"/>
        <v>3.2403801149536178</v>
      </c>
      <c r="M22" s="23"/>
      <c r="N22" s="25">
        <f t="shared" si="3"/>
        <v>13.042504457786157</v>
      </c>
      <c r="O22" s="23"/>
      <c r="P22" s="24">
        <f t="shared" si="4"/>
        <v>13214.982096881278</v>
      </c>
      <c r="R22" s="6"/>
    </row>
    <row r="23" spans="2:27" ht="15" customHeight="1" x14ac:dyDescent="0.2">
      <c r="B23" s="37" t="s">
        <v>13</v>
      </c>
      <c r="C23" s="10"/>
      <c r="D23" s="42">
        <v>892740</v>
      </c>
      <c r="E23" s="11"/>
      <c r="F23" s="22">
        <f t="shared" si="1"/>
        <v>4.7912178287787679</v>
      </c>
      <c r="G23" s="23"/>
      <c r="H23" s="22">
        <f t="shared" si="5"/>
        <v>46.95069850056683</v>
      </c>
      <c r="I23" s="23"/>
      <c r="J23" s="45">
        <v>13002.4057588501</v>
      </c>
      <c r="K23" s="11"/>
      <c r="L23" s="22">
        <f t="shared" si="2"/>
        <v>3.4319106903546079</v>
      </c>
      <c r="M23" s="23"/>
      <c r="N23" s="25">
        <f t="shared" si="3"/>
        <v>16.474415148140764</v>
      </c>
      <c r="O23" s="23"/>
      <c r="P23" s="24">
        <f t="shared" si="4"/>
        <v>14564.605326130901</v>
      </c>
      <c r="R23" s="6"/>
    </row>
    <row r="24" spans="2:27" ht="15" customHeight="1" x14ac:dyDescent="0.2">
      <c r="B24" s="37" t="s">
        <v>14</v>
      </c>
      <c r="C24" s="10"/>
      <c r="D24" s="42">
        <v>817462</v>
      </c>
      <c r="E24" s="11"/>
      <c r="F24" s="22">
        <f t="shared" si="1"/>
        <v>4.3872107318470652</v>
      </c>
      <c r="G24" s="23"/>
      <c r="H24" s="22">
        <f t="shared" si="5"/>
        <v>51.337909232413892</v>
      </c>
      <c r="I24" s="23"/>
      <c r="J24" s="45">
        <v>13046.625323919299</v>
      </c>
      <c r="K24" s="11"/>
      <c r="L24" s="22">
        <f t="shared" si="2"/>
        <v>3.4435821918365952</v>
      </c>
      <c r="M24" s="23"/>
      <c r="N24" s="25">
        <f t="shared" si="3"/>
        <v>19.917997339977358</v>
      </c>
      <c r="O24" s="23"/>
      <c r="P24" s="24">
        <f t="shared" si="4"/>
        <v>15959.916575839978</v>
      </c>
      <c r="R24" s="6"/>
    </row>
    <row r="25" spans="2:27" ht="15" customHeight="1" x14ac:dyDescent="0.2">
      <c r="B25" s="37" t="s">
        <v>15</v>
      </c>
      <c r="C25" s="10"/>
      <c r="D25" s="42">
        <v>783389</v>
      </c>
      <c r="E25" s="11"/>
      <c r="F25" s="22">
        <f t="shared" si="1"/>
        <v>4.2043454350305467</v>
      </c>
      <c r="G25" s="23"/>
      <c r="H25" s="22">
        <f t="shared" si="5"/>
        <v>55.542254667444439</v>
      </c>
      <c r="I25" s="23"/>
      <c r="J25" s="45">
        <v>13650.1178098902</v>
      </c>
      <c r="K25" s="11"/>
      <c r="L25" s="22">
        <f t="shared" si="2"/>
        <v>3.6028705845051974</v>
      </c>
      <c r="M25" s="23"/>
      <c r="N25" s="25">
        <f t="shared" si="3"/>
        <v>23.520867924482555</v>
      </c>
      <c r="O25" s="23"/>
      <c r="P25" s="24">
        <f t="shared" si="4"/>
        <v>17424.444062771112</v>
      </c>
      <c r="R25" s="6"/>
    </row>
    <row r="26" spans="2:27" ht="15" customHeight="1" x14ac:dyDescent="0.2">
      <c r="B26" s="38" t="s">
        <v>16</v>
      </c>
      <c r="C26" s="12"/>
      <c r="D26" s="43">
        <v>752941</v>
      </c>
      <c r="E26" s="13"/>
      <c r="F26" s="26">
        <f t="shared" si="1"/>
        <v>4.040935035081338</v>
      </c>
      <c r="G26" s="27"/>
      <c r="H26" s="26">
        <f t="shared" si="5"/>
        <v>59.583189702525779</v>
      </c>
      <c r="I26" s="27"/>
      <c r="J26" s="46">
        <v>14252.021315509701</v>
      </c>
      <c r="K26" s="13"/>
      <c r="L26" s="26">
        <f t="shared" si="2"/>
        <v>3.7617395748911862</v>
      </c>
      <c r="M26" s="27"/>
      <c r="N26" s="28">
        <f t="shared" si="3"/>
        <v>27.282607499373743</v>
      </c>
      <c r="O26" s="27"/>
      <c r="P26" s="29">
        <f t="shared" si="4"/>
        <v>18928.470246021538</v>
      </c>
      <c r="R26" s="6"/>
    </row>
    <row r="27" spans="2:27" ht="15" customHeight="1" x14ac:dyDescent="0.2">
      <c r="B27" s="37" t="s">
        <v>17</v>
      </c>
      <c r="C27" s="10"/>
      <c r="D27" s="42">
        <v>697451</v>
      </c>
      <c r="E27" s="11"/>
      <c r="F27" s="22">
        <f t="shared" si="1"/>
        <v>3.7431275241386968</v>
      </c>
      <c r="G27" s="23"/>
      <c r="H27" s="22">
        <f t="shared" si="5"/>
        <v>63.326317226664479</v>
      </c>
      <c r="I27" s="23"/>
      <c r="J27" s="45">
        <v>14227.1387946505</v>
      </c>
      <c r="K27" s="11"/>
      <c r="L27" s="22">
        <f t="shared" si="2"/>
        <v>3.7551719757158155</v>
      </c>
      <c r="M27" s="23"/>
      <c r="N27" s="25">
        <f t="shared" si="3"/>
        <v>31.037779475089557</v>
      </c>
      <c r="O27" s="23"/>
      <c r="P27" s="24">
        <f t="shared" si="4"/>
        <v>20398.764636727887</v>
      </c>
      <c r="R27" s="6"/>
    </row>
    <row r="28" spans="2:27" ht="15" customHeight="1" x14ac:dyDescent="0.2">
      <c r="B28" s="37" t="s">
        <v>18</v>
      </c>
      <c r="C28" s="10"/>
      <c r="D28" s="42">
        <v>605726</v>
      </c>
      <c r="E28" s="11"/>
      <c r="F28" s="22">
        <f t="shared" si="1"/>
        <v>3.250851547544467</v>
      </c>
      <c r="G28" s="23"/>
      <c r="H28" s="22">
        <f t="shared" si="5"/>
        <v>66.577168774208943</v>
      </c>
      <c r="I28" s="23"/>
      <c r="J28" s="45">
        <v>13216.6049319997</v>
      </c>
      <c r="K28" s="11"/>
      <c r="L28" s="22">
        <f t="shared" si="2"/>
        <v>3.4884473379436032</v>
      </c>
      <c r="M28" s="23"/>
      <c r="N28" s="25">
        <f t="shared" si="3"/>
        <v>34.526226813033162</v>
      </c>
      <c r="O28" s="23"/>
      <c r="P28" s="24">
        <f t="shared" si="4"/>
        <v>21819.444653192535</v>
      </c>
      <c r="R28" s="6"/>
    </row>
    <row r="29" spans="2:27" ht="15" customHeight="1" x14ac:dyDescent="0.2">
      <c r="B29" s="37" t="s">
        <v>19</v>
      </c>
      <c r="C29" s="10"/>
      <c r="D29" s="42">
        <v>555720</v>
      </c>
      <c r="E29" s="11"/>
      <c r="F29" s="22">
        <f t="shared" si="1"/>
        <v>2.9824759412695037</v>
      </c>
      <c r="G29" s="23"/>
      <c r="H29" s="22">
        <f t="shared" si="5"/>
        <v>69.559644715478441</v>
      </c>
      <c r="I29" s="23"/>
      <c r="J29" s="45">
        <v>12939.511849430201</v>
      </c>
      <c r="K29" s="11"/>
      <c r="L29" s="22">
        <f t="shared" si="2"/>
        <v>3.4153102024064887</v>
      </c>
      <c r="M29" s="23"/>
      <c r="N29" s="25">
        <f t="shared" si="3"/>
        <v>37.94153701543965</v>
      </c>
      <c r="O29" s="23"/>
      <c r="P29" s="24">
        <f t="shared" si="4"/>
        <v>23284.229197132012</v>
      </c>
      <c r="R29" s="6"/>
    </row>
    <row r="30" spans="2:27" ht="15" customHeight="1" x14ac:dyDescent="0.2">
      <c r="B30" s="37" t="s">
        <v>20</v>
      </c>
      <c r="C30" s="10"/>
      <c r="D30" s="42">
        <v>511068</v>
      </c>
      <c r="E30" s="11"/>
      <c r="F30" s="22">
        <f t="shared" si="1"/>
        <v>2.7428345468090454</v>
      </c>
      <c r="G30" s="23"/>
      <c r="H30" s="22">
        <f t="shared" si="5"/>
        <v>72.302479262287491</v>
      </c>
      <c r="I30" s="23"/>
      <c r="J30" s="45">
        <v>12642.4901707302</v>
      </c>
      <c r="K30" s="11"/>
      <c r="L30" s="22">
        <f t="shared" si="2"/>
        <v>3.3369130278141035</v>
      </c>
      <c r="M30" s="23"/>
      <c r="N30" s="25">
        <f t="shared" si="3"/>
        <v>41.278450043253756</v>
      </c>
      <c r="O30" s="23"/>
      <c r="P30" s="24">
        <f t="shared" si="4"/>
        <v>24737.393401132918</v>
      </c>
      <c r="R30" s="6"/>
    </row>
    <row r="31" spans="2:27" ht="15" customHeight="1" x14ac:dyDescent="0.2">
      <c r="B31" s="38" t="s">
        <v>21</v>
      </c>
      <c r="C31" s="12"/>
      <c r="D31" s="43">
        <v>468267</v>
      </c>
      <c r="E31" s="13"/>
      <c r="F31" s="26">
        <f t="shared" si="1"/>
        <v>2.5131272252041437</v>
      </c>
      <c r="G31" s="27"/>
      <c r="H31" s="26">
        <f t="shared" si="5"/>
        <v>74.815606487491635</v>
      </c>
      <c r="I31" s="27"/>
      <c r="J31" s="46">
        <v>12258.9125292604</v>
      </c>
      <c r="K31" s="13"/>
      <c r="L31" s="26">
        <f t="shared" si="2"/>
        <v>3.2356699015222476</v>
      </c>
      <c r="M31" s="27"/>
      <c r="N31" s="28">
        <f t="shared" si="3"/>
        <v>44.514119944776006</v>
      </c>
      <c r="O31" s="27"/>
      <c r="P31" s="29">
        <f t="shared" si="4"/>
        <v>26179.321902377065</v>
      </c>
      <c r="R31" s="6"/>
    </row>
    <row r="32" spans="2:27" ht="15" customHeight="1" x14ac:dyDescent="0.2">
      <c r="B32" s="37" t="s">
        <v>22</v>
      </c>
      <c r="C32" s="10"/>
      <c r="D32" s="42">
        <v>435565</v>
      </c>
      <c r="E32" s="11"/>
      <c r="F32" s="22">
        <f t="shared" si="1"/>
        <v>2.3376199045545443</v>
      </c>
      <c r="G32" s="23"/>
      <c r="H32" s="22">
        <f t="shared" si="5"/>
        <v>77.153226392046179</v>
      </c>
      <c r="I32" s="23"/>
      <c r="J32" s="45">
        <v>12031.5452415991</v>
      </c>
      <c r="K32" s="11"/>
      <c r="L32" s="22">
        <f t="shared" si="2"/>
        <v>3.1756576053646208</v>
      </c>
      <c r="M32" s="23"/>
      <c r="N32" s="25">
        <f t="shared" si="3"/>
        <v>47.689777550140626</v>
      </c>
      <c r="O32" s="23"/>
      <c r="P32" s="24">
        <f t="shared" si="4"/>
        <v>27622.846742963964</v>
      </c>
      <c r="R32" s="6"/>
    </row>
    <row r="33" spans="2:18" ht="15" customHeight="1" x14ac:dyDescent="0.2">
      <c r="B33" s="37" t="s">
        <v>23</v>
      </c>
      <c r="C33" s="10"/>
      <c r="D33" s="42">
        <v>794693</v>
      </c>
      <c r="E33" s="11"/>
      <c r="F33" s="22">
        <f t="shared" si="1"/>
        <v>4.2650125120479476</v>
      </c>
      <c r="G33" s="23"/>
      <c r="H33" s="22">
        <f t="shared" si="5"/>
        <v>81.418238904094125</v>
      </c>
      <c r="I33" s="23"/>
      <c r="J33" s="45">
        <v>23596.7526138799</v>
      </c>
      <c r="K33" s="11"/>
      <c r="L33" s="22">
        <f t="shared" si="2"/>
        <v>6.228227995277491</v>
      </c>
      <c r="M33" s="23"/>
      <c r="N33" s="25">
        <f t="shared" si="3"/>
        <v>53.918005545418119</v>
      </c>
      <c r="O33" s="23"/>
      <c r="P33" s="24">
        <f t="shared" si="4"/>
        <v>29692.916149859004</v>
      </c>
      <c r="R33" s="6"/>
    </row>
    <row r="34" spans="2:18" ht="15" customHeight="1" x14ac:dyDescent="0.2">
      <c r="B34" s="37" t="s">
        <v>24</v>
      </c>
      <c r="C34" s="10"/>
      <c r="D34" s="42">
        <v>764518</v>
      </c>
      <c r="E34" s="11"/>
      <c r="F34" s="22">
        <f t="shared" si="1"/>
        <v>4.1030672670904025</v>
      </c>
      <c r="G34" s="23"/>
      <c r="H34" s="22">
        <f t="shared" si="5"/>
        <v>85.521306171184534</v>
      </c>
      <c r="I34" s="23"/>
      <c r="J34" s="45">
        <v>24884.001867715098</v>
      </c>
      <c r="K34" s="11"/>
      <c r="L34" s="22">
        <f t="shared" si="2"/>
        <v>6.5679900791042538</v>
      </c>
      <c r="M34" s="23"/>
      <c r="N34" s="25">
        <f t="shared" si="3"/>
        <v>60.485995624522374</v>
      </c>
      <c r="O34" s="23"/>
      <c r="P34" s="24">
        <f t="shared" si="4"/>
        <v>32548.614771287397</v>
      </c>
      <c r="R34" s="6"/>
    </row>
    <row r="35" spans="2:18" ht="15" customHeight="1" x14ac:dyDescent="0.2">
      <c r="B35" s="37" t="s">
        <v>25</v>
      </c>
      <c r="C35" s="10"/>
      <c r="D35" s="42">
        <v>519244</v>
      </c>
      <c r="E35" s="11"/>
      <c r="F35" s="22">
        <f t="shared" si="1"/>
        <v>2.7867140604054956</v>
      </c>
      <c r="G35" s="23"/>
      <c r="H35" s="22">
        <f t="shared" si="5"/>
        <v>88.308020231590035</v>
      </c>
      <c r="I35" s="23"/>
      <c r="J35" s="45">
        <v>18198.013940747202</v>
      </c>
      <c r="K35" s="11"/>
      <c r="L35" s="22">
        <f t="shared" si="2"/>
        <v>4.8032617766879921</v>
      </c>
      <c r="M35" s="23"/>
      <c r="N35" s="25">
        <f t="shared" si="3"/>
        <v>65.289257401210364</v>
      </c>
      <c r="O35" s="23"/>
      <c r="P35" s="24">
        <f t="shared" si="4"/>
        <v>35047.133795955662</v>
      </c>
      <c r="R35" s="6"/>
    </row>
    <row r="36" spans="2:18" ht="15" customHeight="1" x14ac:dyDescent="0.2">
      <c r="B36" s="38" t="s">
        <v>26</v>
      </c>
      <c r="C36" s="12"/>
      <c r="D36" s="43">
        <v>372226</v>
      </c>
      <c r="E36" s="13"/>
      <c r="F36" s="26">
        <f t="shared" si="1"/>
        <v>1.9976878458845864</v>
      </c>
      <c r="G36" s="27"/>
      <c r="H36" s="26">
        <f t="shared" si="5"/>
        <v>90.30570807747462</v>
      </c>
      <c r="I36" s="27"/>
      <c r="J36" s="46">
        <v>13994.4983347989</v>
      </c>
      <c r="K36" s="13"/>
      <c r="L36" s="26">
        <f t="shared" si="2"/>
        <v>3.6937678558951208</v>
      </c>
      <c r="M36" s="27"/>
      <c r="N36" s="28">
        <f t="shared" si="3"/>
        <v>68.983025257105481</v>
      </c>
      <c r="O36" s="27"/>
      <c r="P36" s="29">
        <f t="shared" si="4"/>
        <v>37596.778126189201</v>
      </c>
      <c r="R36" s="6"/>
    </row>
    <row r="37" spans="2:18" ht="15" customHeight="1" x14ac:dyDescent="0.2">
      <c r="B37" s="37" t="s">
        <v>27</v>
      </c>
      <c r="C37" s="10"/>
      <c r="D37" s="42">
        <v>269835</v>
      </c>
      <c r="E37" s="11"/>
      <c r="F37" s="22">
        <f t="shared" si="1"/>
        <v>1.4481688541216018</v>
      </c>
      <c r="G37" s="23"/>
      <c r="H37" s="22">
        <f t="shared" si="5"/>
        <v>91.753876931596224</v>
      </c>
      <c r="I37" s="23"/>
      <c r="J37" s="45">
        <v>10814.833013659299</v>
      </c>
      <c r="K37" s="11"/>
      <c r="L37" s="22">
        <f t="shared" si="2"/>
        <v>2.8545133663987192</v>
      </c>
      <c r="M37" s="23"/>
      <c r="N37" s="25">
        <f t="shared" si="3"/>
        <v>71.837538623504201</v>
      </c>
      <c r="O37" s="23"/>
      <c r="P37" s="24">
        <f t="shared" si="4"/>
        <v>40079.43007267145</v>
      </c>
      <c r="R37" s="6"/>
    </row>
    <row r="38" spans="2:18" ht="15" customHeight="1" x14ac:dyDescent="0.2">
      <c r="B38" s="37" t="s">
        <v>28</v>
      </c>
      <c r="C38" s="10"/>
      <c r="D38" s="42">
        <v>211335</v>
      </c>
      <c r="E38" s="11"/>
      <c r="F38" s="22">
        <f t="shared" si="1"/>
        <v>1.1342070701939657</v>
      </c>
      <c r="G38" s="23"/>
      <c r="H38" s="22">
        <f t="shared" si="5"/>
        <v>92.88808400179019</v>
      </c>
      <c r="I38" s="23"/>
      <c r="J38" s="45">
        <v>9012.0125409699194</v>
      </c>
      <c r="K38" s="11"/>
      <c r="L38" s="22">
        <f t="shared" si="2"/>
        <v>2.3786692058823804</v>
      </c>
      <c r="M38" s="23"/>
      <c r="N38" s="25">
        <f t="shared" si="3"/>
        <v>74.216207829386576</v>
      </c>
      <c r="O38" s="23"/>
      <c r="P38" s="24">
        <f t="shared" si="4"/>
        <v>42643.256161875317</v>
      </c>
      <c r="R38" s="6"/>
    </row>
    <row r="39" spans="2:18" ht="15" customHeight="1" x14ac:dyDescent="0.2">
      <c r="B39" s="37" t="s">
        <v>29</v>
      </c>
      <c r="C39" s="10"/>
      <c r="D39" s="42">
        <v>170738</v>
      </c>
      <c r="E39" s="11"/>
      <c r="F39" s="22">
        <f t="shared" si="1"/>
        <v>0.91632832588438873</v>
      </c>
      <c r="G39" s="23"/>
      <c r="H39" s="22">
        <f t="shared" si="5"/>
        <v>93.804412327674584</v>
      </c>
      <c r="I39" s="23"/>
      <c r="J39" s="45">
        <v>7710.7924398900095</v>
      </c>
      <c r="K39" s="11"/>
      <c r="L39" s="22">
        <f t="shared" si="2"/>
        <v>2.0352195967697839</v>
      </c>
      <c r="M39" s="23"/>
      <c r="N39" s="25">
        <f t="shared" si="3"/>
        <v>76.251427426156354</v>
      </c>
      <c r="O39" s="23"/>
      <c r="P39" s="24">
        <f t="shared" si="4"/>
        <v>45161.548336574218</v>
      </c>
      <c r="R39" s="6"/>
    </row>
    <row r="40" spans="2:18" ht="15" customHeight="1" x14ac:dyDescent="0.2">
      <c r="B40" s="37" t="s">
        <v>30</v>
      </c>
      <c r="C40" s="10"/>
      <c r="D40" s="42">
        <v>142101</v>
      </c>
      <c r="E40" s="11"/>
      <c r="F40" s="22">
        <f t="shared" si="1"/>
        <v>0.76263732406668416</v>
      </c>
      <c r="G40" s="23"/>
      <c r="H40" s="22">
        <f t="shared" si="5"/>
        <v>94.567049651741272</v>
      </c>
      <c r="I40" s="23"/>
      <c r="J40" s="45">
        <v>6786.0122444701401</v>
      </c>
      <c r="K40" s="11"/>
      <c r="L40" s="22">
        <f t="shared" si="2"/>
        <v>1.7911291493747354</v>
      </c>
      <c r="M40" s="23"/>
      <c r="N40" s="25">
        <f t="shared" si="3"/>
        <v>78.042556575531094</v>
      </c>
      <c r="O40" s="23"/>
      <c r="P40" s="24">
        <f t="shared" si="4"/>
        <v>47754.852143687516</v>
      </c>
      <c r="R40" s="6"/>
    </row>
    <row r="41" spans="2:18" ht="15" customHeight="1" x14ac:dyDescent="0.2">
      <c r="B41" s="38" t="s">
        <v>31</v>
      </c>
      <c r="C41" s="12"/>
      <c r="D41" s="43">
        <v>121444</v>
      </c>
      <c r="E41" s="13"/>
      <c r="F41" s="26">
        <f t="shared" si="1"/>
        <v>0.65177392969756998</v>
      </c>
      <c r="G41" s="27"/>
      <c r="H41" s="26">
        <f t="shared" si="5"/>
        <v>95.218823581438841</v>
      </c>
      <c r="I41" s="27"/>
      <c r="J41" s="46">
        <v>6105.7880216899302</v>
      </c>
      <c r="K41" s="13"/>
      <c r="L41" s="26">
        <f t="shared" si="2"/>
        <v>1.6115878533027681</v>
      </c>
      <c r="M41" s="27"/>
      <c r="N41" s="28">
        <f t="shared" si="3"/>
        <v>79.65414442883386</v>
      </c>
      <c r="O41" s="27"/>
      <c r="P41" s="29">
        <f t="shared" si="4"/>
        <v>50276.572096521275</v>
      </c>
      <c r="R41" s="6"/>
    </row>
    <row r="42" spans="2:18" ht="15" customHeight="1" x14ac:dyDescent="0.2">
      <c r="B42" s="37" t="s">
        <v>32</v>
      </c>
      <c r="C42" s="10"/>
      <c r="D42" s="42">
        <v>101391</v>
      </c>
      <c r="E42" s="11"/>
      <c r="F42" s="22">
        <f t="shared" si="1"/>
        <v>0.54415212366165744</v>
      </c>
      <c r="G42" s="23"/>
      <c r="H42" s="22">
        <f t="shared" si="5"/>
        <v>95.762975705100502</v>
      </c>
      <c r="I42" s="23"/>
      <c r="J42" s="45">
        <v>5340.62164905997</v>
      </c>
      <c r="K42" s="11"/>
      <c r="L42" s="22">
        <f t="shared" si="2"/>
        <v>1.4096265622285191</v>
      </c>
      <c r="M42" s="23"/>
      <c r="N42" s="25">
        <f t="shared" si="3"/>
        <v>81.063770991062384</v>
      </c>
      <c r="O42" s="23"/>
      <c r="P42" s="24">
        <f t="shared" si="4"/>
        <v>52673.527720014295</v>
      </c>
      <c r="R42" s="6"/>
    </row>
    <row r="43" spans="2:18" ht="15" customHeight="1" x14ac:dyDescent="0.2">
      <c r="B43" s="37" t="s">
        <v>33</v>
      </c>
      <c r="C43" s="10"/>
      <c r="D43" s="42">
        <v>160118</v>
      </c>
      <c r="E43" s="11"/>
      <c r="F43" s="22">
        <f t="shared" si="1"/>
        <v>0.85933218664829492</v>
      </c>
      <c r="G43" s="23"/>
      <c r="H43" s="22">
        <f t="shared" si="5"/>
        <v>96.62230789174879</v>
      </c>
      <c r="I43" s="23"/>
      <c r="J43" s="45">
        <v>9023.4851017500187</v>
      </c>
      <c r="K43" s="11"/>
      <c r="L43" s="22">
        <f t="shared" si="2"/>
        <v>2.381697322733769</v>
      </c>
      <c r="M43" s="23"/>
      <c r="N43" s="25">
        <f t="shared" si="3"/>
        <v>83.445468313796155</v>
      </c>
      <c r="O43" s="23"/>
      <c r="P43" s="24">
        <f t="shared" si="4"/>
        <v>56355.219911253065</v>
      </c>
      <c r="R43" s="6"/>
    </row>
    <row r="44" spans="2:18" ht="15" customHeight="1" x14ac:dyDescent="0.2">
      <c r="B44" s="37" t="s">
        <v>34</v>
      </c>
      <c r="C44" s="10"/>
      <c r="D44" s="42">
        <v>119572</v>
      </c>
      <c r="E44" s="11"/>
      <c r="F44" s="22">
        <f t="shared" si="1"/>
        <v>0.64172715261188562</v>
      </c>
      <c r="G44" s="23"/>
      <c r="H44" s="22">
        <f t="shared" si="5"/>
        <v>97.264035044360682</v>
      </c>
      <c r="I44" s="23"/>
      <c r="J44" s="45">
        <v>7324.0331852599602</v>
      </c>
      <c r="K44" s="11"/>
      <c r="L44" s="22">
        <f t="shared" si="2"/>
        <v>1.9331367018674304</v>
      </c>
      <c r="M44" s="23"/>
      <c r="N44" s="25">
        <f t="shared" si="3"/>
        <v>85.378605015663581</v>
      </c>
      <c r="O44" s="23"/>
      <c r="P44" s="24">
        <f t="shared" si="4"/>
        <v>61252.075613521229</v>
      </c>
      <c r="R44" s="6"/>
    </row>
    <row r="45" spans="2:18" ht="15" customHeight="1" x14ac:dyDescent="0.2">
      <c r="B45" s="37" t="s">
        <v>35</v>
      </c>
      <c r="C45" s="10"/>
      <c r="D45" s="42">
        <v>91214</v>
      </c>
      <c r="E45" s="11"/>
      <c r="F45" s="22">
        <f t="shared" si="1"/>
        <v>0.48953350699445136</v>
      </c>
      <c r="G45" s="23"/>
      <c r="H45" s="22">
        <f t="shared" si="5"/>
        <v>97.75356855135513</v>
      </c>
      <c r="I45" s="23"/>
      <c r="J45" s="45">
        <v>6030.0531308199497</v>
      </c>
      <c r="K45" s="11"/>
      <c r="L45" s="22">
        <f t="shared" si="2"/>
        <v>1.5915980616880425</v>
      </c>
      <c r="M45" s="23"/>
      <c r="N45" s="25">
        <f t="shared" si="3"/>
        <v>86.970203077351627</v>
      </c>
      <c r="O45" s="23"/>
      <c r="P45" s="24">
        <f t="shared" si="4"/>
        <v>66108.855338215071</v>
      </c>
      <c r="R45" s="6"/>
    </row>
    <row r="46" spans="2:18" ht="15" customHeight="1" x14ac:dyDescent="0.2">
      <c r="B46" s="38" t="s">
        <v>36</v>
      </c>
      <c r="C46" s="12"/>
      <c r="D46" s="43">
        <v>68847</v>
      </c>
      <c r="E46" s="13"/>
      <c r="F46" s="26">
        <f t="shared" si="1"/>
        <v>0.36949276817206778</v>
      </c>
      <c r="G46" s="27"/>
      <c r="H46" s="26">
        <f t="shared" si="5"/>
        <v>98.123061319527196</v>
      </c>
      <c r="I46" s="27"/>
      <c r="J46" s="46">
        <v>4870.2115336400302</v>
      </c>
      <c r="K46" s="13"/>
      <c r="L46" s="26">
        <f t="shared" si="2"/>
        <v>1.2854645006914234</v>
      </c>
      <c r="M46" s="27"/>
      <c r="N46" s="28">
        <f t="shared" si="3"/>
        <v>88.255667578043045</v>
      </c>
      <c r="O46" s="27"/>
      <c r="P46" s="29">
        <f t="shared" si="4"/>
        <v>70739.63329760237</v>
      </c>
      <c r="R46" s="6"/>
    </row>
    <row r="47" spans="2:18" ht="15" customHeight="1" x14ac:dyDescent="0.2">
      <c r="B47" s="37" t="s">
        <v>37</v>
      </c>
      <c r="C47" s="10"/>
      <c r="D47" s="42">
        <v>53295</v>
      </c>
      <c r="E47" s="11"/>
      <c r="F47" s="22">
        <f t="shared" si="1"/>
        <v>0.28602723546022851</v>
      </c>
      <c r="G47" s="23"/>
      <c r="H47" s="22">
        <f t="shared" si="5"/>
        <v>98.40908855498742</v>
      </c>
      <c r="I47" s="23"/>
      <c r="J47" s="45">
        <v>4011.4193893299898</v>
      </c>
      <c r="K47" s="11"/>
      <c r="L47" s="22">
        <f t="shared" si="2"/>
        <v>1.0587912222603064</v>
      </c>
      <c r="M47" s="23"/>
      <c r="N47" s="25">
        <f t="shared" si="3"/>
        <v>89.314458800303356</v>
      </c>
      <c r="O47" s="23"/>
      <c r="P47" s="24">
        <f t="shared" si="4"/>
        <v>75268.212577727551</v>
      </c>
      <c r="R47" s="6"/>
    </row>
    <row r="48" spans="2:18" ht="15" customHeight="1" x14ac:dyDescent="0.2">
      <c r="B48" s="37" t="s">
        <v>38</v>
      </c>
      <c r="C48" s="10"/>
      <c r="D48" s="42">
        <v>41403</v>
      </c>
      <c r="E48" s="11"/>
      <c r="F48" s="22">
        <f t="shared" si="1"/>
        <v>0.22220443999924647</v>
      </c>
      <c r="G48" s="23"/>
      <c r="H48" s="22">
        <f t="shared" si="5"/>
        <v>98.631292994986666</v>
      </c>
      <c r="I48" s="23"/>
      <c r="J48" s="45">
        <v>3298.0854733000101</v>
      </c>
      <c r="K48" s="11"/>
      <c r="L48" s="22">
        <f t="shared" si="2"/>
        <v>0.87051081187936563</v>
      </c>
      <c r="M48" s="23"/>
      <c r="N48" s="25">
        <f t="shared" si="3"/>
        <v>90.184969612182726</v>
      </c>
      <c r="O48" s="23"/>
      <c r="P48" s="24">
        <f t="shared" si="4"/>
        <v>79658.127993140835</v>
      </c>
      <c r="R48" s="6"/>
    </row>
    <row r="49" spans="2:18" ht="15" customHeight="1" x14ac:dyDescent="0.2">
      <c r="B49" s="37" t="s">
        <v>39</v>
      </c>
      <c r="C49" s="10"/>
      <c r="D49" s="42">
        <v>99530</v>
      </c>
      <c r="E49" s="11"/>
      <c r="F49" s="22">
        <f t="shared" si="1"/>
        <v>0.53416438212508766</v>
      </c>
      <c r="G49" s="23"/>
      <c r="H49" s="22">
        <f t="shared" si="5"/>
        <v>99.16545737711175</v>
      </c>
      <c r="I49" s="23"/>
      <c r="J49" s="45">
        <v>8861.0380066199214</v>
      </c>
      <c r="K49" s="11"/>
      <c r="L49" s="22">
        <f t="shared" si="2"/>
        <v>2.3388203403711345</v>
      </c>
      <c r="M49" s="23"/>
      <c r="N49" s="25">
        <f t="shared" si="3"/>
        <v>92.523789952553855</v>
      </c>
      <c r="O49" s="23"/>
      <c r="P49" s="24">
        <f t="shared" si="4"/>
        <v>89028.815499044722</v>
      </c>
      <c r="R49" s="6"/>
    </row>
    <row r="50" spans="2:18" ht="15" customHeight="1" x14ac:dyDescent="0.2">
      <c r="B50" s="37" t="s">
        <v>40</v>
      </c>
      <c r="C50" s="10"/>
      <c r="D50" s="42">
        <v>48019</v>
      </c>
      <c r="E50" s="11"/>
      <c r="F50" s="22">
        <f t="shared" si="1"/>
        <v>0.25771163935762664</v>
      </c>
      <c r="G50" s="23"/>
      <c r="H50" s="22">
        <f t="shared" si="5"/>
        <v>99.423169016469373</v>
      </c>
      <c r="I50" s="23"/>
      <c r="J50" s="45">
        <v>5042.7120515100205</v>
      </c>
      <c r="K50" s="11"/>
      <c r="L50" s="22">
        <f t="shared" si="2"/>
        <v>1.3309950265302108</v>
      </c>
      <c r="M50" s="23"/>
      <c r="N50" s="25">
        <f t="shared" si="3"/>
        <v>93.854784979084073</v>
      </c>
      <c r="O50" s="23"/>
      <c r="P50" s="24">
        <f t="shared" si="4"/>
        <v>105014.93266227993</v>
      </c>
      <c r="R50" s="6"/>
    </row>
    <row r="51" spans="2:18" ht="15" customHeight="1" x14ac:dyDescent="0.2">
      <c r="B51" s="38" t="s">
        <v>41</v>
      </c>
      <c r="C51" s="12"/>
      <c r="D51" s="43">
        <v>27980</v>
      </c>
      <c r="E51" s="13"/>
      <c r="F51" s="26">
        <f t="shared" si="1"/>
        <v>0.15016496947513264</v>
      </c>
      <c r="G51" s="27"/>
      <c r="H51" s="26">
        <f t="shared" si="5"/>
        <v>99.573333985944501</v>
      </c>
      <c r="I51" s="27"/>
      <c r="J51" s="46">
        <v>3404.2568355300104</v>
      </c>
      <c r="K51" s="13"/>
      <c r="L51" s="26">
        <f t="shared" si="2"/>
        <v>0.8985341361629231</v>
      </c>
      <c r="M51" s="27"/>
      <c r="N51" s="28">
        <f t="shared" si="3"/>
        <v>94.753319115246995</v>
      </c>
      <c r="O51" s="27"/>
      <c r="P51" s="29">
        <f t="shared" si="4"/>
        <v>121667.50663080809</v>
      </c>
      <c r="R51" s="6"/>
    </row>
    <row r="52" spans="2:18" ht="15" customHeight="1" x14ac:dyDescent="0.2">
      <c r="B52" s="37" t="s">
        <v>42</v>
      </c>
      <c r="C52" s="10"/>
      <c r="D52" s="42">
        <v>18086</v>
      </c>
      <c r="E52" s="11"/>
      <c r="F52" s="22">
        <f t="shared" si="1"/>
        <v>9.7065176480602172E-2</v>
      </c>
      <c r="G52" s="23"/>
      <c r="H52" s="22">
        <f t="shared" si="5"/>
        <v>99.670399162425099</v>
      </c>
      <c r="I52" s="23"/>
      <c r="J52" s="45">
        <v>2499.9161494800001</v>
      </c>
      <c r="K52" s="11"/>
      <c r="L52" s="22">
        <f t="shared" si="2"/>
        <v>0.65983858045276755</v>
      </c>
      <c r="M52" s="23"/>
      <c r="N52" s="25">
        <f t="shared" si="3"/>
        <v>95.413157695699766</v>
      </c>
      <c r="O52" s="23"/>
      <c r="P52" s="24">
        <f t="shared" si="4"/>
        <v>138223.8277938737</v>
      </c>
      <c r="R52" s="6"/>
    </row>
    <row r="53" spans="2:18" ht="15" customHeight="1" x14ac:dyDescent="0.2">
      <c r="B53" s="39" t="s">
        <v>43</v>
      </c>
      <c r="C53" s="14"/>
      <c r="D53" s="42">
        <v>12264</v>
      </c>
      <c r="E53" s="11"/>
      <c r="F53" s="22">
        <f t="shared" si="1"/>
        <v>6.5819270394675722E-2</v>
      </c>
      <c r="G53" s="23"/>
      <c r="H53" s="22">
        <f t="shared" si="5"/>
        <v>99.736218432819769</v>
      </c>
      <c r="I53" s="23"/>
      <c r="J53" s="45">
        <v>1882.16921668999</v>
      </c>
      <c r="K53" s="11"/>
      <c r="L53" s="22">
        <f t="shared" si="2"/>
        <v>0.49678780801146077</v>
      </c>
      <c r="M53" s="23"/>
      <c r="N53" s="25">
        <f t="shared" si="3"/>
        <v>95.909945503711228</v>
      </c>
      <c r="O53" s="23"/>
      <c r="P53" s="24">
        <f t="shared" si="4"/>
        <v>153471.07115867498</v>
      </c>
      <c r="R53" s="6"/>
    </row>
    <row r="54" spans="2:18" ht="15" customHeight="1" x14ac:dyDescent="0.2">
      <c r="B54" s="40" t="s">
        <v>44</v>
      </c>
      <c r="C54" s="15"/>
      <c r="D54" s="42">
        <v>8580</v>
      </c>
      <c r="E54" s="11"/>
      <c r="F54" s="22">
        <f t="shared" si="1"/>
        <v>4.6047728309386637E-2</v>
      </c>
      <c r="G54" s="23"/>
      <c r="H54" s="22">
        <f t="shared" si="5"/>
        <v>99.782266161129158</v>
      </c>
      <c r="I54" s="23"/>
      <c r="J54" s="45">
        <v>1431.0387643900001</v>
      </c>
      <c r="K54" s="11"/>
      <c r="L54" s="22">
        <f t="shared" si="2"/>
        <v>0.37771450337019974</v>
      </c>
      <c r="M54" s="23"/>
      <c r="N54" s="25">
        <f t="shared" si="3"/>
        <v>96.287660007081428</v>
      </c>
      <c r="O54" s="23"/>
      <c r="P54" s="24">
        <f t="shared" si="4"/>
        <v>166787.7347773893</v>
      </c>
      <c r="R54" s="6"/>
    </row>
    <row r="55" spans="2:18" ht="15" customHeight="1" x14ac:dyDescent="0.2">
      <c r="B55" s="40" t="s">
        <v>45</v>
      </c>
      <c r="C55" s="15"/>
      <c r="D55" s="42">
        <v>20203</v>
      </c>
      <c r="E55" s="11"/>
      <c r="F55" s="22">
        <f t="shared" si="1"/>
        <v>0.10842683625111169</v>
      </c>
      <c r="G55" s="23"/>
      <c r="H55" s="22">
        <f t="shared" si="5"/>
        <v>99.89069299738027</v>
      </c>
      <c r="I55" s="23"/>
      <c r="J55" s="45">
        <v>4027.1926350999997</v>
      </c>
      <c r="K55" s="11"/>
      <c r="L55" s="22">
        <f t="shared" si="2"/>
        <v>1.0629544803360547</v>
      </c>
      <c r="M55" s="23"/>
      <c r="N55" s="25">
        <f t="shared" si="3"/>
        <v>97.350614487417488</v>
      </c>
      <c r="O55" s="23"/>
      <c r="P55" s="24">
        <f t="shared" si="4"/>
        <v>199336.36762362026</v>
      </c>
      <c r="R55" s="6"/>
    </row>
    <row r="56" spans="2:18" ht="15" customHeight="1" x14ac:dyDescent="0.2">
      <c r="B56" s="41" t="s">
        <v>46</v>
      </c>
      <c r="C56" s="16"/>
      <c r="D56" s="43">
        <v>7497</v>
      </c>
      <c r="E56" s="13"/>
      <c r="F56" s="26">
        <f t="shared" si="1"/>
        <v>4.0235410155649375E-2</v>
      </c>
      <c r="G56" s="27"/>
      <c r="H56" s="26">
        <f t="shared" si="5"/>
        <v>99.930928407535916</v>
      </c>
      <c r="I56" s="27"/>
      <c r="J56" s="46">
        <v>1961.6612151400002</v>
      </c>
      <c r="K56" s="13"/>
      <c r="L56" s="26">
        <f t="shared" si="2"/>
        <v>0.51776926669979262</v>
      </c>
      <c r="M56" s="27"/>
      <c r="N56" s="28">
        <f t="shared" si="3"/>
        <v>97.868383754117275</v>
      </c>
      <c r="O56" s="27"/>
      <c r="P56" s="29">
        <f t="shared" si="4"/>
        <v>261659.49248232631</v>
      </c>
      <c r="R56" s="6"/>
    </row>
    <row r="57" spans="2:18" ht="15" customHeight="1" x14ac:dyDescent="0.2">
      <c r="B57" s="40" t="s">
        <v>47</v>
      </c>
      <c r="C57" s="15"/>
      <c r="D57" s="42">
        <v>3615</v>
      </c>
      <c r="E57" s="11"/>
      <c r="F57" s="22">
        <f t="shared" si="1"/>
        <v>1.9401228186297515E-2</v>
      </c>
      <c r="G57" s="23"/>
      <c r="H57" s="22">
        <f t="shared" si="5"/>
        <v>99.950329635722213</v>
      </c>
      <c r="I57" s="23"/>
      <c r="J57" s="45">
        <v>1168.4183121999999</v>
      </c>
      <c r="K57" s="11"/>
      <c r="L57" s="22">
        <f t="shared" si="2"/>
        <v>0.30839733590961965</v>
      </c>
      <c r="M57" s="23"/>
      <c r="N57" s="25">
        <f t="shared" si="3"/>
        <v>98.176781090026893</v>
      </c>
      <c r="O57" s="23"/>
      <c r="P57" s="24">
        <f t="shared" si="4"/>
        <v>323213.91762102355</v>
      </c>
      <c r="R57" s="6"/>
    </row>
    <row r="58" spans="2:18" ht="15" customHeight="1" x14ac:dyDescent="0.2">
      <c r="B58" s="40" t="s">
        <v>48</v>
      </c>
      <c r="C58" s="15"/>
      <c r="D58" s="42">
        <v>9255</v>
      </c>
      <c r="E58" s="11"/>
      <c r="F58" s="22">
        <f t="shared" si="1"/>
        <v>4.9670364277782438E-2</v>
      </c>
      <c r="G58" s="23"/>
      <c r="H58" s="22">
        <f t="shared" si="5"/>
        <v>100</v>
      </c>
      <c r="I58" s="23"/>
      <c r="J58" s="45">
        <v>6907.5900259599803</v>
      </c>
      <c r="K58" s="11"/>
      <c r="L58" s="22">
        <f t="shared" si="2"/>
        <v>1.8232189099731215</v>
      </c>
      <c r="M58" s="23"/>
      <c r="N58" s="25">
        <f t="shared" si="3"/>
        <v>100.00000000000001</v>
      </c>
      <c r="O58" s="23"/>
      <c r="P58" s="24">
        <f t="shared" si="4"/>
        <v>746363.04980658891</v>
      </c>
      <c r="R58" s="6"/>
    </row>
    <row r="59" spans="2:18" ht="15.95" customHeight="1" x14ac:dyDescent="0.2">
      <c r="B59" s="17" t="s">
        <v>52</v>
      </c>
      <c r="C59" s="17"/>
      <c r="D59" s="44">
        <v>18632841</v>
      </c>
      <c r="E59" s="18"/>
      <c r="F59" s="32">
        <f t="shared" si="1"/>
        <v>100</v>
      </c>
      <c r="G59" s="33"/>
      <c r="H59" s="34"/>
      <c r="I59" s="34"/>
      <c r="J59" s="47">
        <v>378867.83579168853</v>
      </c>
      <c r="K59" s="35"/>
      <c r="L59" s="32">
        <f t="shared" si="2"/>
        <v>100</v>
      </c>
      <c r="M59" s="33"/>
      <c r="N59" s="34"/>
      <c r="O59" s="34"/>
      <c r="P59" s="36">
        <f t="shared" si="4"/>
        <v>20333.33702529252</v>
      </c>
      <c r="R59" s="6"/>
    </row>
    <row r="60" spans="2:18" x14ac:dyDescent="0.2">
      <c r="B60"/>
      <c r="C60"/>
      <c r="D60" s="7"/>
      <c r="E60" s="7"/>
      <c r="F60" s="7"/>
      <c r="G60" s="7"/>
      <c r="H60" s="7"/>
      <c r="I60" s="7"/>
      <c r="J60" s="7"/>
      <c r="K60" s="7"/>
      <c r="L60" s="7"/>
      <c r="M60"/>
      <c r="N60"/>
      <c r="O60"/>
      <c r="P60"/>
    </row>
    <row r="61" spans="2:18" x14ac:dyDescent="0.2">
      <c r="B61"/>
      <c r="C61"/>
      <c r="D61" s="7"/>
      <c r="E61" s="7"/>
      <c r="F61" s="7"/>
      <c r="G61" s="7"/>
      <c r="H61" s="7"/>
      <c r="I61" s="7"/>
      <c r="J61" s="7"/>
      <c r="K61" s="7"/>
      <c r="L61" s="7"/>
      <c r="M61"/>
      <c r="N61"/>
      <c r="O61"/>
      <c r="P61"/>
    </row>
  </sheetData>
  <mergeCells count="12">
    <mergeCell ref="P7:P10"/>
    <mergeCell ref="B2:P2"/>
    <mergeCell ref="B4:P4"/>
    <mergeCell ref="N9:N10"/>
    <mergeCell ref="B7:B10"/>
    <mergeCell ref="D9:D10"/>
    <mergeCell ref="H9:H10"/>
    <mergeCell ref="F9:F10"/>
    <mergeCell ref="L9:L10"/>
    <mergeCell ref="D7:H7"/>
    <mergeCell ref="J7:N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C_V.48</vt:lpstr>
      <vt:lpstr>C_V.48!Área_de_impresión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Ejer 2017</dc:title>
  <dc:creator>BURPINAN</dc:creator>
  <cp:lastModifiedBy>D.G.de Tributos</cp:lastModifiedBy>
  <cp:lastPrinted>2021-01-14T08:55:49Z</cp:lastPrinted>
  <dcterms:created xsi:type="dcterms:W3CDTF">1996-11-27T10:00:04Z</dcterms:created>
  <dcterms:modified xsi:type="dcterms:W3CDTF">2021-01-14T08:56:21Z</dcterms:modified>
</cp:coreProperties>
</file>