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49" sheetId="159" r:id="rId1"/>
  </sheets>
  <definedNames>
    <definedName name="_xlnm.Print_Area" localSheetId="0">'C_V.49'!$B$2:$P$59</definedName>
  </definedNames>
  <calcPr calcId="162913"/>
</workbook>
</file>

<file path=xl/calcChain.xml><?xml version="1.0" encoding="utf-8"?>
<calcChain xmlns="http://schemas.openxmlformats.org/spreadsheetml/2006/main">
  <c r="P21" i="159" l="1"/>
  <c r="L21" i="159"/>
  <c r="F21" i="159"/>
  <c r="P20" i="159"/>
  <c r="L20" i="159"/>
  <c r="F20" i="159"/>
  <c r="P19" i="159"/>
  <c r="L19" i="159"/>
  <c r="F19" i="159"/>
  <c r="P18" i="159"/>
  <c r="L18" i="159"/>
  <c r="F18" i="159"/>
  <c r="P17" i="159"/>
  <c r="L17" i="159"/>
  <c r="F17" i="159"/>
  <c r="P16" i="159"/>
  <c r="L16" i="159"/>
  <c r="F16" i="159"/>
  <c r="P15" i="159"/>
  <c r="L15" i="159"/>
  <c r="F15" i="159"/>
  <c r="P14" i="159"/>
  <c r="L14" i="159"/>
  <c r="F14" i="159"/>
  <c r="P13" i="159"/>
  <c r="L13" i="159"/>
  <c r="F13" i="159"/>
  <c r="P12" i="159"/>
  <c r="L12" i="159"/>
  <c r="N12" i="159" s="1"/>
  <c r="N13" i="159" s="1"/>
  <c r="N14" i="159" s="1"/>
  <c r="N15" i="159" s="1"/>
  <c r="N16" i="159" s="1"/>
  <c r="N17" i="159" s="1"/>
  <c r="N18" i="159" s="1"/>
  <c r="N19" i="159" s="1"/>
  <c r="N20" i="159" s="1"/>
  <c r="N21" i="159" s="1"/>
  <c r="F12" i="159"/>
  <c r="H12" i="159" s="1"/>
  <c r="H13" i="159" s="1"/>
  <c r="H14" i="159" s="1"/>
  <c r="H15" i="159" s="1"/>
  <c r="H16" i="159" s="1"/>
  <c r="H17" i="159" s="1"/>
  <c r="H18" i="159" s="1"/>
  <c r="H19" i="159" s="1"/>
  <c r="H20" i="159" s="1"/>
  <c r="H21" i="159" s="1"/>
  <c r="P59" i="159"/>
  <c r="L59" i="159"/>
  <c r="F59" i="159"/>
  <c r="P58" i="159"/>
  <c r="L58" i="159"/>
  <c r="F58" i="159"/>
  <c r="P57" i="159"/>
  <c r="L57" i="159"/>
  <c r="F57" i="159"/>
  <c r="P56" i="159"/>
  <c r="L56" i="159"/>
  <c r="F56" i="159"/>
  <c r="P55" i="159"/>
  <c r="L55" i="159"/>
  <c r="F55" i="159"/>
  <c r="P54" i="159"/>
  <c r="L54" i="159"/>
  <c r="F54" i="159"/>
  <c r="P53" i="159"/>
  <c r="L53" i="159"/>
  <c r="F53" i="159"/>
  <c r="P52" i="159"/>
  <c r="L52" i="159"/>
  <c r="F52" i="159"/>
  <c r="P51" i="159"/>
  <c r="L51" i="159"/>
  <c r="F51" i="159"/>
  <c r="P50" i="159"/>
  <c r="L50" i="159"/>
  <c r="F50" i="159"/>
  <c r="P49" i="159"/>
  <c r="L49" i="159"/>
  <c r="F49" i="159"/>
  <c r="P48" i="159"/>
  <c r="L48" i="159"/>
  <c r="F48" i="159"/>
  <c r="P47" i="159"/>
  <c r="L47" i="159"/>
  <c r="F47" i="159"/>
  <c r="P46" i="159"/>
  <c r="L46" i="159"/>
  <c r="F46" i="159"/>
  <c r="P45" i="159"/>
  <c r="L45" i="159"/>
  <c r="F45" i="159"/>
  <c r="P44" i="159"/>
  <c r="L44" i="159"/>
  <c r="F44" i="159"/>
  <c r="P43" i="159"/>
  <c r="L43" i="159"/>
  <c r="F43" i="159"/>
  <c r="P42" i="159"/>
  <c r="L42" i="159"/>
  <c r="F42" i="159"/>
  <c r="P41" i="159"/>
  <c r="L41" i="159"/>
  <c r="F41" i="159"/>
  <c r="P40" i="159"/>
  <c r="L40" i="159"/>
  <c r="F40" i="159"/>
  <c r="P39" i="159"/>
  <c r="L39" i="159"/>
  <c r="F39" i="159"/>
  <c r="P38" i="159"/>
  <c r="L38" i="159"/>
  <c r="F38" i="159"/>
  <c r="P37" i="159"/>
  <c r="L37" i="159"/>
  <c r="F37" i="159"/>
  <c r="P36" i="159"/>
  <c r="L36" i="159"/>
  <c r="F36" i="159"/>
  <c r="P35" i="159"/>
  <c r="L35" i="159"/>
  <c r="F35" i="159"/>
  <c r="P34" i="159"/>
  <c r="L34" i="159"/>
  <c r="F34" i="159"/>
  <c r="P33" i="159"/>
  <c r="L33" i="159"/>
  <c r="F33" i="159"/>
  <c r="P32" i="159"/>
  <c r="L32" i="159"/>
  <c r="F32" i="159"/>
  <c r="P31" i="159"/>
  <c r="L31" i="159"/>
  <c r="F31" i="159"/>
  <c r="P30" i="159"/>
  <c r="L30" i="159"/>
  <c r="F30" i="159"/>
  <c r="P29" i="159"/>
  <c r="L29" i="159"/>
  <c r="F29" i="159"/>
  <c r="P28" i="159"/>
  <c r="L28" i="159"/>
  <c r="F28" i="159"/>
  <c r="P27" i="159"/>
  <c r="L27" i="159"/>
  <c r="F27" i="159"/>
  <c r="P26" i="159"/>
  <c r="L26" i="159"/>
  <c r="F26" i="159"/>
  <c r="P25" i="159"/>
  <c r="L25" i="159"/>
  <c r="F25" i="159"/>
  <c r="P24" i="159"/>
  <c r="L24" i="159"/>
  <c r="F24" i="159"/>
  <c r="P23" i="159"/>
  <c r="L23" i="159"/>
  <c r="F23" i="159"/>
  <c r="P22" i="159"/>
  <c r="L22" i="159"/>
  <c r="F22" i="159"/>
  <c r="N22" i="159" l="1"/>
  <c r="N23" i="159" s="1"/>
  <c r="N24" i="159" s="1"/>
  <c r="N25" i="159" s="1"/>
  <c r="N26" i="159" s="1"/>
  <c r="N27" i="159" s="1"/>
  <c r="N28" i="159" s="1"/>
  <c r="N29" i="159" s="1"/>
  <c r="N30" i="159" s="1"/>
  <c r="N31" i="159" s="1"/>
  <c r="N32" i="159" s="1"/>
  <c r="N33" i="159" s="1"/>
  <c r="N34" i="159" s="1"/>
  <c r="N35" i="159" s="1"/>
  <c r="N36" i="159" s="1"/>
  <c r="N37" i="159" s="1"/>
  <c r="N38" i="159" s="1"/>
  <c r="N39" i="159" s="1"/>
  <c r="N40" i="159" s="1"/>
  <c r="N41" i="159" s="1"/>
  <c r="N42" i="159" s="1"/>
  <c r="N43" i="159" s="1"/>
  <c r="N44" i="159" s="1"/>
  <c r="N45" i="159" s="1"/>
  <c r="N46" i="159" s="1"/>
  <c r="N47" i="159" s="1"/>
  <c r="N48" i="159" s="1"/>
  <c r="N49" i="159" s="1"/>
  <c r="N50" i="159" s="1"/>
  <c r="N51" i="159" s="1"/>
  <c r="N52" i="159" s="1"/>
  <c r="N53" i="159" s="1"/>
  <c r="N54" i="159" s="1"/>
  <c r="N55" i="159" s="1"/>
  <c r="N56" i="159" s="1"/>
  <c r="N57" i="159" s="1"/>
  <c r="N58" i="159" s="1"/>
  <c r="H22" i="159"/>
  <c r="H23" i="159" s="1"/>
  <c r="H24" i="159" s="1"/>
  <c r="H25" i="159" s="1"/>
  <c r="H26" i="159" s="1"/>
  <c r="H27" i="159" s="1"/>
  <c r="H28" i="159" s="1"/>
  <c r="H29" i="159" s="1"/>
  <c r="H30" i="159" s="1"/>
  <c r="H31" i="159" s="1"/>
  <c r="H32" i="159" s="1"/>
  <c r="H33" i="159" s="1"/>
  <c r="H34" i="159" s="1"/>
  <c r="H35" i="159" s="1"/>
  <c r="H36" i="159" s="1"/>
  <c r="H37" i="159" s="1"/>
  <c r="H38" i="159" s="1"/>
  <c r="H39" i="159" s="1"/>
  <c r="H40" i="159" s="1"/>
  <c r="H41" i="159" s="1"/>
  <c r="H42" i="159" s="1"/>
  <c r="H43" i="159" s="1"/>
  <c r="H44" i="159" s="1"/>
  <c r="H45" i="159" s="1"/>
  <c r="H46" i="159" s="1"/>
  <c r="H47" i="159" s="1"/>
  <c r="H48" i="159" s="1"/>
  <c r="H49" i="159" s="1"/>
  <c r="H50" i="159" s="1"/>
  <c r="H51" i="159" s="1"/>
  <c r="H52" i="159" s="1"/>
  <c r="H53" i="159" s="1"/>
  <c r="H54" i="159" s="1"/>
  <c r="H55" i="159" s="1"/>
  <c r="H56" i="159" s="1"/>
  <c r="H57" i="159" s="1"/>
  <c r="H58" i="159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<sst xmlns="http://schemas.openxmlformats.org/spreadsheetml/2006/main" count="62" uniqueCount="60">
  <si>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</si>
  <si>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</si>
  <si>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</si>
  <si>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</si>
  <si>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</si>
  <si>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</si>
  <si>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</si>
  <si>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</si>
  <si>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</si>
  <si>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</si>
  <si>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</si>
  <si>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</si>
  <si>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</si>
  <si>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</si>
  <si>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</si>
  <si>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</si>
  <si>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</si>
  <si>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</si>
  <si>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</si>
  <si>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</si>
  <si>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</si>
  <si>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</si>
  <si>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</si>
  <si>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</si>
  <si>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</si>
  <si>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</si>
  <si>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</si>
  <si>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</si>
  <si>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</si>
  <si>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</si>
  <si>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</si>
  <si>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</si>
  <si>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</si>
  <si>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</si>
  <si>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</si>
  <si>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</si>
  <si>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</si>
  <si>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</si>
  <si>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</si>
  <si>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</si>
  <si>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</si>
  <si>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</si>
  <si>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</si>
  <si>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</si>
  <si>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</si>
  <si>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</si>
  <si>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</si>
  <si>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</si>
  <si>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</si>
  <si>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</si>
  <si>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</si>
  <si>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</si>
  <si>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</si>
  <si>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</si>
  <si>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</si>
  <si>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</si>
  <si>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</si>
  <si>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</si>
  <si>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V.49. </t>
    </r>
    <r>
      <rPr>
        <b/>
        <sz val="14"/>
        <rFont val="Times New Roman"/>
        <family val="1"/>
      </rPr>
      <t>Base liquidable del ahorro.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</si>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</sst>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#,##0.0"/>
    <numFmt numFmtId="166" formatCode="#,###,##0"/>
    <numFmt numFmtId="167" formatCode="&quot;  &quot;#,##0&quot;  &quot;"/>
    <numFmt numFmtId="168" formatCode="&quot;   &quot;#,##0.0&quot;  &quot;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4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4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6" fontId="3" fillId="0" borderId="3" xfId="0" applyNumberFormat="1" applyFont="1" applyFill="1" applyBorder="1" applyAlignment="1">
      <alignment horizontal="right" vertical="center" indent="1"/>
    </xf>
    <xf numFmtId="2" fontId="3" fillId="0" borderId="3" xfId="0" applyNumberFormat="1" applyFont="1" applyFill="1" applyBorder="1" applyAlignment="1" applyProtection="1">
      <alignment horizontal="right" vertical="center" indent="1"/>
    </xf>
    <xf numFmtId="9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Border="1" applyAlignment="1" applyProtection="1">
      <alignment horizontal="right" vertical="center" indent="1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16" fontId="8" fillId="0" borderId="0" xfId="0" quotePrefix="1" applyNumberFormat="1" applyFont="1" applyFill="1" applyBorder="1" applyAlignment="1" applyProtection="1">
      <alignment horizontal="center" vertical="center"/>
    </xf>
    <xf numFmtId="0" fontId="8" fillId="0" borderId="0" xfId="0" quotePrefix="1" applyFont="1" applyFill="1" applyBorder="1" applyAlignment="1" applyProtection="1">
      <alignment horizontal="center" vertical="center"/>
    </xf>
    <xf numFmtId="0" fontId="8" fillId="0" borderId="2" xfId="0" quotePrefix="1" applyFont="1" applyFill="1" applyBorder="1" applyAlignment="1" applyProtection="1">
      <alignment horizontal="center" vertical="center"/>
    </xf>
    <xf numFmtId="167" fontId="8" fillId="0" borderId="0" xfId="0" applyNumberFormat="1" applyFont="1" applyBorder="1" applyAlignment="1">
      <alignment horizontal="right" vertical="center" indent="1"/>
    </xf>
    <xf numFmtId="167" fontId="8" fillId="0" borderId="2" xfId="0" applyNumberFormat="1" applyFont="1" applyBorder="1" applyAlignment="1">
      <alignment horizontal="right" vertical="center" indent="1"/>
    </xf>
    <xf numFmtId="167" fontId="3" fillId="0" borderId="1" xfId="0" applyNumberFormat="1" applyFont="1" applyFill="1" applyBorder="1" applyAlignment="1" applyProtection="1">
      <alignment horizontal="right" vertical="center" indent="1"/>
    </xf>
    <xf numFmtId="168" fontId="8" fillId="0" borderId="0" xfId="0" applyNumberFormat="1" applyFont="1" applyBorder="1" applyAlignment="1">
      <alignment horizontal="right" vertical="center" indent="1"/>
    </xf>
    <xf numFmtId="168" fontId="8" fillId="0" borderId="2" xfId="0" applyNumberFormat="1" applyFont="1" applyBorder="1" applyAlignment="1">
      <alignment horizontal="right" vertical="center" indent="1"/>
    </xf>
    <xf numFmtId="168" fontId="3" fillId="0" borderId="3" xfId="0" applyNumberFormat="1" applyFont="1" applyBorder="1" applyAlignment="1">
      <alignment horizontal="right" vertical="center" indent="1"/>
    </xf>
    <xf numFmtId="0" fontId="7" fillId="3" borderId="0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 tint="0.79998168889431442"/>
  </sheetPr>
  <dimension ref="A1:Z60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6" ht="9.9499999999999993" customHeight="1" x14ac:dyDescent="0.2"/>
    <row r="2" spans="1:26" ht="30" customHeight="1" x14ac:dyDescent="0.2">
      <c r="A2" s="5"/>
      <c r="B2" s="49" t="s">
        <v>53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  <c r="Q2" s="5"/>
      <c r="R2" s="5"/>
      <c r="S2" s="5"/>
      <c r="T2" s="5"/>
      <c r="U2" s="5"/>
    </row>
    <row r="3" spans="1:26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6" ht="20.100000000000001" customHeight="1" x14ac:dyDescent="0.35">
      <c r="A4" s="4"/>
      <c r="B4" s="52" t="s">
        <v>58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"/>
      <c r="R4" s="5"/>
      <c r="S4" s="5"/>
      <c r="T4" s="5"/>
      <c r="U4" s="5"/>
    </row>
    <row r="5" spans="1:26" ht="18" customHeight="1" x14ac:dyDescent="0.3">
      <c r="A5" s="4"/>
      <c r="B5" s="53" t="s">
        <v>59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"/>
      <c r="R5" s="5"/>
      <c r="S5" s="5"/>
      <c r="T5" s="5"/>
      <c r="U5" s="5"/>
    </row>
    <row r="6" spans="1:26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6" ht="15.95" customHeight="1" x14ac:dyDescent="0.2">
      <c r="A7" s="4"/>
      <c r="B7" s="55" t="s">
        <v>57</v>
      </c>
      <c r="C7" s="8"/>
      <c r="D7" s="57" t="s">
        <v>49</v>
      </c>
      <c r="E7" s="57"/>
      <c r="F7" s="57"/>
      <c r="G7" s="57"/>
      <c r="H7" s="57"/>
      <c r="I7" s="21"/>
      <c r="J7" s="57" t="s">
        <v>0</v>
      </c>
      <c r="K7" s="57"/>
      <c r="L7" s="57"/>
      <c r="M7" s="57"/>
      <c r="N7" s="57"/>
      <c r="O7" s="21"/>
      <c r="P7" s="48" t="s">
        <v>56</v>
      </c>
      <c r="Q7" s="5"/>
      <c r="R7" s="5"/>
      <c r="S7"/>
      <c r="T7"/>
      <c r="U7"/>
      <c r="V7"/>
      <c r="W7"/>
      <c r="X7"/>
      <c r="Y7"/>
      <c r="Z7"/>
    </row>
    <row r="8" spans="1:26" s="5" customFormat="1" ht="3.95" customHeight="1" x14ac:dyDescent="0.2">
      <c r="A8" s="4"/>
      <c r="B8" s="55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48"/>
      <c r="S8"/>
      <c r="T8"/>
      <c r="U8"/>
      <c r="V8"/>
      <c r="W8"/>
      <c r="X8"/>
      <c r="Y8"/>
      <c r="Z8"/>
    </row>
    <row r="9" spans="1:26" ht="15" customHeight="1" x14ac:dyDescent="0.2">
      <c r="A9" s="4"/>
      <c r="B9" s="55"/>
      <c r="C9" s="8"/>
      <c r="D9" s="56" t="s">
        <v>1</v>
      </c>
      <c r="E9" s="9"/>
      <c r="F9" s="56" t="s">
        <v>50</v>
      </c>
      <c r="G9" s="9"/>
      <c r="H9" s="56" t="s">
        <v>51</v>
      </c>
      <c r="I9" s="20"/>
      <c r="J9" s="30" t="s">
        <v>54</v>
      </c>
      <c r="K9" s="8"/>
      <c r="L9" s="56" t="s">
        <v>50</v>
      </c>
      <c r="M9" s="9"/>
      <c r="N9" s="54" t="s">
        <v>51</v>
      </c>
      <c r="O9" s="21"/>
      <c r="P9" s="48"/>
      <c r="Q9" s="5"/>
      <c r="R9" s="5"/>
      <c r="S9"/>
      <c r="T9"/>
      <c r="U9"/>
      <c r="V9"/>
      <c r="W9"/>
      <c r="X9"/>
      <c r="Y9"/>
      <c r="Z9"/>
    </row>
    <row r="10" spans="1:26" ht="15" customHeight="1" x14ac:dyDescent="0.25">
      <c r="A10" s="4"/>
      <c r="B10" s="55"/>
      <c r="C10" s="8"/>
      <c r="D10" s="56"/>
      <c r="E10" s="9"/>
      <c r="F10" s="56"/>
      <c r="G10" s="9"/>
      <c r="H10" s="56"/>
      <c r="I10" s="20"/>
      <c r="J10" s="31" t="s">
        <v>55</v>
      </c>
      <c r="K10" s="8"/>
      <c r="L10" s="56"/>
      <c r="M10" s="9"/>
      <c r="N10" s="54"/>
      <c r="O10" s="21"/>
      <c r="P10" s="48"/>
      <c r="Q10" s="5"/>
      <c r="R10" s="5"/>
      <c r="S10"/>
      <c r="T10"/>
      <c r="U10"/>
      <c r="V10"/>
      <c r="W10"/>
      <c r="X10"/>
      <c r="Y10"/>
      <c r="Z10"/>
    </row>
    <row r="11" spans="1:26" s="2" customFormat="1" ht="3.95" customHeight="1" x14ac:dyDescent="0.2">
      <c r="A11" s="4"/>
      <c r="B11" s="8"/>
      <c r="C11" s="8"/>
      <c r="D11" s="9"/>
      <c r="E11" s="9"/>
      <c r="F11" s="9"/>
      <c r="G11" s="9"/>
      <c r="H11" s="20"/>
      <c r="I11" s="20"/>
      <c r="J11" s="8"/>
      <c r="K11" s="8"/>
      <c r="L11" s="19"/>
      <c r="M11" s="19"/>
      <c r="N11" s="21"/>
      <c r="O11" s="21"/>
      <c r="P11" s="8"/>
      <c r="Q11" s="4"/>
      <c r="R11" s="4"/>
      <c r="S11"/>
      <c r="T11"/>
      <c r="U11"/>
      <c r="V11"/>
      <c r="W11"/>
      <c r="X11"/>
      <c r="Y11"/>
      <c r="Z11"/>
    </row>
    <row r="12" spans="1:26" ht="15" customHeight="1" x14ac:dyDescent="0.2">
      <c r="A12" s="2"/>
      <c r="B12" s="37" t="s">
        <v>2</v>
      </c>
      <c r="C12" s="10"/>
      <c r="D12" s="42">
        <v>57634</v>
      </c>
      <c r="E12" s="11"/>
      <c r="F12" s="22">
        <f>D12/$D$59*100</f>
        <v>0.50233697298263125</v>
      </c>
      <c r="G12" s="23"/>
      <c r="H12" s="22">
        <f>F12</f>
        <v>0.50233697298263125</v>
      </c>
      <c r="I12" s="23"/>
      <c r="J12" s="45">
        <v>22.843523390000399</v>
      </c>
      <c r="K12" s="11"/>
      <c r="L12" s="22">
        <f>J12/$J$59*100</f>
        <v>7.5458213790560807E-2</v>
      </c>
      <c r="M12" s="23"/>
      <c r="N12" s="22">
        <f t="shared" ref="N12" si="0">L12</f>
        <v>7.5458213790560807E-2</v>
      </c>
      <c r="O12" s="23"/>
      <c r="P12" s="24">
        <f>J12*1000/D12*1000</f>
        <v>396.35498820141578</v>
      </c>
      <c r="R12" s="6"/>
      <c r="S12"/>
      <c r="T12"/>
      <c r="U12"/>
      <c r="V12"/>
      <c r="W12"/>
      <c r="X12"/>
      <c r="Y12"/>
      <c r="Z12"/>
    </row>
    <row r="13" spans="1:26" ht="15" customHeight="1" x14ac:dyDescent="0.2">
      <c r="A13" s="2"/>
      <c r="B13" s="37" t="s">
        <v>3</v>
      </c>
      <c r="C13" s="10"/>
      <c r="D13" s="42">
        <v>754510</v>
      </c>
      <c r="E13" s="11"/>
      <c r="F13" s="22">
        <f t="shared" ref="F13:F21" si="1">D13/$D$59*100</f>
        <v>6.5762964480189661</v>
      </c>
      <c r="G13" s="23"/>
      <c r="H13" s="22">
        <f>H12+F13</f>
        <v>7.0786334210015971</v>
      </c>
      <c r="I13" s="23"/>
      <c r="J13" s="45">
        <v>93.431781239969396</v>
      </c>
      <c r="K13" s="11"/>
      <c r="L13" s="22">
        <f t="shared" ref="L13:L21" si="2">J13/$J$59*100</f>
        <v>0.30862994308157804</v>
      </c>
      <c r="M13" s="23"/>
      <c r="N13" s="25">
        <f t="shared" ref="N13:N21" si="3">N12+L13</f>
        <v>0.38408815687213882</v>
      </c>
      <c r="O13" s="23"/>
      <c r="P13" s="24">
        <f t="shared" ref="P13:P21" si="4">J13*1000/D13*1000</f>
        <v>123.83107081413023</v>
      </c>
      <c r="R13" s="6"/>
      <c r="S13"/>
      <c r="T13"/>
      <c r="U13"/>
      <c r="V13"/>
      <c r="W13"/>
      <c r="X13"/>
      <c r="Y13"/>
      <c r="Z13"/>
    </row>
    <row r="14" spans="1:26" ht="15" customHeight="1" x14ac:dyDescent="0.2">
      <c r="A14" s="2"/>
      <c r="B14" s="37" t="s">
        <v>4</v>
      </c>
      <c r="C14" s="10"/>
      <c r="D14" s="42">
        <v>372150</v>
      </c>
      <c r="E14" s="11"/>
      <c r="F14" s="22">
        <f t="shared" si="1"/>
        <v>3.2436531300185001</v>
      </c>
      <c r="G14" s="23"/>
      <c r="H14" s="22">
        <f t="shared" ref="H14:H21" si="5">H13+F14</f>
        <v>10.322286551020097</v>
      </c>
      <c r="I14" s="23"/>
      <c r="J14" s="45">
        <v>101.817899639986</v>
      </c>
      <c r="K14" s="11"/>
      <c r="L14" s="22">
        <f t="shared" si="2"/>
        <v>0.33633151539587408</v>
      </c>
      <c r="M14" s="23"/>
      <c r="N14" s="25">
        <f t="shared" si="3"/>
        <v>0.72041967226801296</v>
      </c>
      <c r="O14" s="23"/>
      <c r="P14" s="24">
        <f t="shared" si="4"/>
        <v>273.59371124542793</v>
      </c>
      <c r="R14" s="6"/>
      <c r="S14"/>
      <c r="T14"/>
      <c r="U14"/>
      <c r="V14"/>
      <c r="W14"/>
      <c r="X14"/>
      <c r="Y14"/>
      <c r="Z14"/>
    </row>
    <row r="15" spans="1:26" ht="15" customHeight="1" x14ac:dyDescent="0.2">
      <c r="A15" s="2"/>
      <c r="B15" s="37" t="s">
        <v>5</v>
      </c>
      <c r="C15" s="10"/>
      <c r="D15" s="42">
        <v>610978</v>
      </c>
      <c r="E15" s="11"/>
      <c r="F15" s="22">
        <f t="shared" si="1"/>
        <v>5.3252739542454464</v>
      </c>
      <c r="G15" s="23"/>
      <c r="H15" s="22">
        <f t="shared" si="5"/>
        <v>15.647560505265544</v>
      </c>
      <c r="I15" s="23"/>
      <c r="J15" s="45">
        <v>170.14194074997403</v>
      </c>
      <c r="K15" s="11"/>
      <c r="L15" s="22">
        <f t="shared" si="2"/>
        <v>0.56202393652953231</v>
      </c>
      <c r="M15" s="23"/>
      <c r="N15" s="25">
        <f t="shared" si="3"/>
        <v>1.2824436087975453</v>
      </c>
      <c r="O15" s="23"/>
      <c r="P15" s="24">
        <f t="shared" si="4"/>
        <v>278.47474172551875</v>
      </c>
      <c r="R15" s="6"/>
      <c r="S15"/>
      <c r="T15"/>
      <c r="U15"/>
      <c r="V15"/>
      <c r="W15"/>
      <c r="X15"/>
      <c r="Y15"/>
      <c r="Z15"/>
    </row>
    <row r="16" spans="1:26" ht="15" customHeight="1" x14ac:dyDescent="0.2">
      <c r="A16" s="2"/>
      <c r="B16" s="38" t="s">
        <v>6</v>
      </c>
      <c r="C16" s="12"/>
      <c r="D16" s="43">
        <v>551760</v>
      </c>
      <c r="E16" s="13"/>
      <c r="F16" s="26">
        <f t="shared" si="1"/>
        <v>4.8091308639500401</v>
      </c>
      <c r="G16" s="27"/>
      <c r="H16" s="26">
        <f t="shared" si="5"/>
        <v>20.456691369215584</v>
      </c>
      <c r="I16" s="27"/>
      <c r="J16" s="46">
        <v>211.069781049976</v>
      </c>
      <c r="K16" s="13"/>
      <c r="L16" s="26">
        <f t="shared" si="2"/>
        <v>0.69721944339671649</v>
      </c>
      <c r="M16" s="27"/>
      <c r="N16" s="28">
        <f t="shared" si="3"/>
        <v>1.9796630521942618</v>
      </c>
      <c r="O16" s="27"/>
      <c r="P16" s="29">
        <f t="shared" si="4"/>
        <v>382.53911311072932</v>
      </c>
      <c r="R16" s="6"/>
      <c r="S16"/>
      <c r="T16"/>
      <c r="U16"/>
      <c r="V16"/>
      <c r="W16"/>
      <c r="X16"/>
      <c r="Y16"/>
      <c r="Z16"/>
    </row>
    <row r="17" spans="2:26" ht="15" customHeight="1" x14ac:dyDescent="0.2">
      <c r="B17" s="37" t="s">
        <v>7</v>
      </c>
      <c r="C17" s="10"/>
      <c r="D17" s="42">
        <v>378767</v>
      </c>
      <c r="E17" s="11"/>
      <c r="F17" s="22">
        <f t="shared" si="1"/>
        <v>3.3013267905353141</v>
      </c>
      <c r="G17" s="23"/>
      <c r="H17" s="22">
        <f t="shared" si="5"/>
        <v>23.758018159750897</v>
      </c>
      <c r="I17" s="23"/>
      <c r="J17" s="45">
        <v>210.244705919989</v>
      </c>
      <c r="K17" s="11"/>
      <c r="L17" s="22">
        <f t="shared" si="2"/>
        <v>0.69449400150717466</v>
      </c>
      <c r="M17" s="23"/>
      <c r="N17" s="25">
        <f t="shared" si="3"/>
        <v>2.6741570537014363</v>
      </c>
      <c r="O17" s="23"/>
      <c r="P17" s="24">
        <f t="shared" si="4"/>
        <v>555.07661945203517</v>
      </c>
      <c r="R17" s="6"/>
      <c r="S17"/>
      <c r="T17"/>
      <c r="U17"/>
      <c r="V17"/>
      <c r="W17"/>
      <c r="X17"/>
      <c r="Y17"/>
      <c r="Z17"/>
    </row>
    <row r="18" spans="2:26" ht="15" customHeight="1" x14ac:dyDescent="0.2">
      <c r="B18" s="37" t="s">
        <v>8</v>
      </c>
      <c r="C18" s="10"/>
      <c r="D18" s="42">
        <v>313388</v>
      </c>
      <c r="E18" s="11"/>
      <c r="F18" s="22">
        <f t="shared" si="1"/>
        <v>2.7314845280404074</v>
      </c>
      <c r="G18" s="23"/>
      <c r="H18" s="22">
        <f t="shared" si="5"/>
        <v>26.489502687791305</v>
      </c>
      <c r="I18" s="23"/>
      <c r="J18" s="45">
        <v>199.19407310998898</v>
      </c>
      <c r="K18" s="11"/>
      <c r="L18" s="22">
        <f t="shared" si="2"/>
        <v>0.65799083170881578</v>
      </c>
      <c r="M18" s="23"/>
      <c r="N18" s="25">
        <f t="shared" si="3"/>
        <v>3.3321478854102522</v>
      </c>
      <c r="O18" s="23"/>
      <c r="P18" s="24">
        <f t="shared" si="4"/>
        <v>635.61487073528338</v>
      </c>
      <c r="R18" s="6"/>
    </row>
    <row r="19" spans="2:26" ht="15" customHeight="1" x14ac:dyDescent="0.2">
      <c r="B19" s="37" t="s">
        <v>9</v>
      </c>
      <c r="C19" s="10"/>
      <c r="D19" s="42">
        <v>283598</v>
      </c>
      <c r="E19" s="11"/>
      <c r="F19" s="22">
        <f t="shared" si="1"/>
        <v>2.4718353899421914</v>
      </c>
      <c r="G19" s="23"/>
      <c r="H19" s="22">
        <f t="shared" si="5"/>
        <v>28.961338077733497</v>
      </c>
      <c r="I19" s="23"/>
      <c r="J19" s="45">
        <v>184.28392354998903</v>
      </c>
      <c r="K19" s="11"/>
      <c r="L19" s="22">
        <f t="shared" si="2"/>
        <v>0.60873865489093426</v>
      </c>
      <c r="M19" s="23"/>
      <c r="N19" s="25">
        <f t="shared" si="3"/>
        <v>3.9408865403011863</v>
      </c>
      <c r="O19" s="23"/>
      <c r="P19" s="24">
        <f t="shared" si="4"/>
        <v>649.80685177606688</v>
      </c>
      <c r="R19" s="6"/>
    </row>
    <row r="20" spans="2:26" ht="15" customHeight="1" x14ac:dyDescent="0.2">
      <c r="B20" s="37" t="s">
        <v>10</v>
      </c>
      <c r="C20" s="10"/>
      <c r="D20" s="42">
        <v>269847</v>
      </c>
      <c r="E20" s="11"/>
      <c r="F20" s="22">
        <f t="shared" si="1"/>
        <v>2.3519819056189766</v>
      </c>
      <c r="G20" s="23"/>
      <c r="H20" s="22">
        <f t="shared" si="5"/>
        <v>31.313319983352475</v>
      </c>
      <c r="I20" s="23"/>
      <c r="J20" s="45">
        <v>175.53182309999002</v>
      </c>
      <c r="K20" s="11"/>
      <c r="L20" s="22">
        <f t="shared" si="2"/>
        <v>0.57982814684025497</v>
      </c>
      <c r="M20" s="23"/>
      <c r="N20" s="25">
        <f t="shared" si="3"/>
        <v>4.5207146871414414</v>
      </c>
      <c r="O20" s="23"/>
      <c r="P20" s="24">
        <f t="shared" si="4"/>
        <v>650.48647233428585</v>
      </c>
      <c r="R20" s="6"/>
    </row>
    <row r="21" spans="2:26" ht="15" customHeight="1" x14ac:dyDescent="0.2">
      <c r="B21" s="38" t="s">
        <v>11</v>
      </c>
      <c r="C21" s="12"/>
      <c r="D21" s="43">
        <v>376454</v>
      </c>
      <c r="E21" s="13"/>
      <c r="F21" s="26">
        <f t="shared" si="1"/>
        <v>3.2811667215047273</v>
      </c>
      <c r="G21" s="27"/>
      <c r="H21" s="26">
        <f t="shared" si="5"/>
        <v>34.594486704857204</v>
      </c>
      <c r="I21" s="27"/>
      <c r="J21" s="46">
        <v>189.656646429983</v>
      </c>
      <c r="K21" s="13"/>
      <c r="L21" s="26">
        <f t="shared" si="2"/>
        <v>0.62648618292303671</v>
      </c>
      <c r="M21" s="27"/>
      <c r="N21" s="28">
        <f t="shared" si="3"/>
        <v>5.147200870064478</v>
      </c>
      <c r="O21" s="27"/>
      <c r="P21" s="29">
        <f t="shared" si="4"/>
        <v>503.79766566428566</v>
      </c>
      <c r="R21" s="6"/>
    </row>
    <row r="22" spans="2:26" ht="15" customHeight="1" x14ac:dyDescent="0.2">
      <c r="B22" s="37" t="s">
        <v>12</v>
      </c>
      <c r="C22" s="10"/>
      <c r="D22" s="42">
        <v>463864</v>
      </c>
      <c r="E22" s="11"/>
      <c r="F22" s="22">
        <f t="shared" ref="F22:F59" si="6">D22/$D$59*100</f>
        <v>4.0430308088214471</v>
      </c>
      <c r="G22" s="23"/>
      <c r="H22" s="22">
        <f t="shared" ref="H22:H58" si="7">H21+F22</f>
        <v>38.637517513678652</v>
      </c>
      <c r="I22" s="23"/>
      <c r="J22" s="45">
        <v>224.74217077998</v>
      </c>
      <c r="K22" s="11"/>
      <c r="L22" s="22">
        <f t="shared" ref="L22:L59" si="8">J22/$J$59*100</f>
        <v>0.74238297135432241</v>
      </c>
      <c r="M22" s="23"/>
      <c r="N22" s="25">
        <f t="shared" ref="N22:N58" si="9">N21+L22</f>
        <v>5.8895838414188004</v>
      </c>
      <c r="O22" s="23"/>
      <c r="P22" s="24">
        <f t="shared" ref="P22:P59" si="10">J22*1000/D22*1000</f>
        <v>484.50013534135007</v>
      </c>
      <c r="R22" s="6"/>
    </row>
    <row r="23" spans="2:26" ht="15" customHeight="1" x14ac:dyDescent="0.2">
      <c r="B23" s="37" t="s">
        <v>13</v>
      </c>
      <c r="C23" s="10"/>
      <c r="D23" s="42">
        <v>466756</v>
      </c>
      <c r="E23" s="11"/>
      <c r="F23" s="22">
        <f t="shared" si="6"/>
        <v>4.0682374320970442</v>
      </c>
      <c r="G23" s="23"/>
      <c r="H23" s="22">
        <f t="shared" si="7"/>
        <v>42.705754945775695</v>
      </c>
      <c r="I23" s="23"/>
      <c r="J23" s="45">
        <v>253.47298271998102</v>
      </c>
      <c r="K23" s="11"/>
      <c r="L23" s="22">
        <f t="shared" si="8"/>
        <v>0.83728846000122747</v>
      </c>
      <c r="M23" s="23"/>
      <c r="N23" s="25">
        <f t="shared" si="9"/>
        <v>6.7268723014200278</v>
      </c>
      <c r="O23" s="23"/>
      <c r="P23" s="24">
        <f t="shared" si="10"/>
        <v>543.05243579082219</v>
      </c>
      <c r="R23" s="6"/>
    </row>
    <row r="24" spans="2:26" ht="15" customHeight="1" x14ac:dyDescent="0.2">
      <c r="B24" s="37" t="s">
        <v>14</v>
      </c>
      <c r="C24" s="10"/>
      <c r="D24" s="42">
        <v>444489</v>
      </c>
      <c r="E24" s="11"/>
      <c r="F24" s="22">
        <f t="shared" si="6"/>
        <v>3.8741586352513582</v>
      </c>
      <c r="G24" s="23"/>
      <c r="H24" s="22">
        <f t="shared" si="7"/>
        <v>46.57991358102705</v>
      </c>
      <c r="I24" s="23"/>
      <c r="J24" s="45">
        <v>267.06473676997797</v>
      </c>
      <c r="K24" s="11"/>
      <c r="L24" s="22">
        <f t="shared" si="8"/>
        <v>0.8821856269304913</v>
      </c>
      <c r="M24" s="23"/>
      <c r="N24" s="25">
        <f t="shared" si="9"/>
        <v>7.6090579283505191</v>
      </c>
      <c r="O24" s="23"/>
      <c r="P24" s="24">
        <f t="shared" si="10"/>
        <v>600.8354239811963</v>
      </c>
      <c r="R24" s="6"/>
    </row>
    <row r="25" spans="2:26" ht="15" customHeight="1" x14ac:dyDescent="0.2">
      <c r="B25" s="37" t="s">
        <v>15</v>
      </c>
      <c r="C25" s="10"/>
      <c r="D25" s="42">
        <v>440534</v>
      </c>
      <c r="E25" s="11"/>
      <c r="F25" s="22">
        <f t="shared" si="6"/>
        <v>3.8396869218851797</v>
      </c>
      <c r="G25" s="23"/>
      <c r="H25" s="22">
        <f t="shared" si="7"/>
        <v>50.419600502912232</v>
      </c>
      <c r="I25" s="23"/>
      <c r="J25" s="45">
        <v>285.44328651998597</v>
      </c>
      <c r="K25" s="11"/>
      <c r="L25" s="22">
        <f t="shared" si="8"/>
        <v>0.94289484908155541</v>
      </c>
      <c r="M25" s="23"/>
      <c r="N25" s="25">
        <f t="shared" si="9"/>
        <v>8.5519527774320743</v>
      </c>
      <c r="O25" s="23"/>
      <c r="P25" s="24">
        <f t="shared" si="10"/>
        <v>647.94836838924118</v>
      </c>
      <c r="R25" s="6"/>
    </row>
    <row r="26" spans="2:26" ht="15" customHeight="1" x14ac:dyDescent="0.2">
      <c r="B26" s="38" t="s">
        <v>16</v>
      </c>
      <c r="C26" s="12"/>
      <c r="D26" s="43">
        <v>433110</v>
      </c>
      <c r="E26" s="13"/>
      <c r="F26" s="26">
        <f t="shared" si="6"/>
        <v>3.7749794629646982</v>
      </c>
      <c r="G26" s="27"/>
      <c r="H26" s="26">
        <f t="shared" si="7"/>
        <v>54.194579965876933</v>
      </c>
      <c r="I26" s="27"/>
      <c r="J26" s="46">
        <v>295.18503089998501</v>
      </c>
      <c r="K26" s="13"/>
      <c r="L26" s="26">
        <f t="shared" si="8"/>
        <v>0.97507441339695977</v>
      </c>
      <c r="M26" s="27"/>
      <c r="N26" s="28">
        <f t="shared" si="9"/>
        <v>9.5270271908290347</v>
      </c>
      <c r="O26" s="27"/>
      <c r="P26" s="29">
        <f t="shared" si="10"/>
        <v>681.5474842418439</v>
      </c>
      <c r="R26" s="6"/>
    </row>
    <row r="27" spans="2:26" ht="15" customHeight="1" x14ac:dyDescent="0.2">
      <c r="B27" s="37" t="s">
        <v>17</v>
      </c>
      <c r="C27" s="10"/>
      <c r="D27" s="42">
        <v>410682</v>
      </c>
      <c r="E27" s="11"/>
      <c r="F27" s="22">
        <f t="shared" si="6"/>
        <v>3.5794973928315397</v>
      </c>
      <c r="G27" s="23"/>
      <c r="H27" s="22">
        <f t="shared" si="7"/>
        <v>57.774077358708475</v>
      </c>
      <c r="I27" s="23"/>
      <c r="J27" s="45">
        <v>296.33080661998702</v>
      </c>
      <c r="K27" s="11"/>
      <c r="L27" s="22">
        <f t="shared" si="8"/>
        <v>0.97885921435607071</v>
      </c>
      <c r="M27" s="23"/>
      <c r="N27" s="25">
        <f t="shared" si="9"/>
        <v>10.505886405185105</v>
      </c>
      <c r="O27" s="23"/>
      <c r="P27" s="24">
        <f t="shared" si="10"/>
        <v>721.55781509778126</v>
      </c>
      <c r="R27" s="6"/>
    </row>
    <row r="28" spans="2:26" ht="15" customHeight="1" x14ac:dyDescent="0.2">
      <c r="B28" s="37" t="s">
        <v>18</v>
      </c>
      <c r="C28" s="10"/>
      <c r="D28" s="42">
        <v>368338</v>
      </c>
      <c r="E28" s="11"/>
      <c r="F28" s="22">
        <f t="shared" si="6"/>
        <v>3.2104278022430583</v>
      </c>
      <c r="G28" s="23"/>
      <c r="H28" s="22">
        <f t="shared" si="7"/>
        <v>60.984505160951535</v>
      </c>
      <c r="I28" s="23"/>
      <c r="J28" s="45">
        <v>298.04168685999298</v>
      </c>
      <c r="K28" s="11"/>
      <c r="L28" s="22">
        <f t="shared" si="8"/>
        <v>0.98451070535928997</v>
      </c>
      <c r="M28" s="23"/>
      <c r="N28" s="25">
        <f t="shared" si="9"/>
        <v>11.490397110544395</v>
      </c>
      <c r="O28" s="23"/>
      <c r="P28" s="24">
        <f t="shared" si="10"/>
        <v>809.15269904270804</v>
      </c>
      <c r="R28" s="6"/>
    </row>
    <row r="29" spans="2:26" ht="15" customHeight="1" x14ac:dyDescent="0.2">
      <c r="B29" s="37" t="s">
        <v>19</v>
      </c>
      <c r="C29" s="10"/>
      <c r="D29" s="42">
        <v>343533</v>
      </c>
      <c r="E29" s="11"/>
      <c r="F29" s="22">
        <f t="shared" si="6"/>
        <v>2.9942278401575848</v>
      </c>
      <c r="G29" s="23"/>
      <c r="H29" s="22">
        <f t="shared" si="7"/>
        <v>63.97873300110912</v>
      </c>
      <c r="I29" s="23"/>
      <c r="J29" s="45">
        <v>295.180703229995</v>
      </c>
      <c r="K29" s="11"/>
      <c r="L29" s="22">
        <f t="shared" si="8"/>
        <v>0.9750601179556766</v>
      </c>
      <c r="M29" s="23"/>
      <c r="N29" s="25">
        <f t="shared" si="9"/>
        <v>12.465457228500071</v>
      </c>
      <c r="O29" s="23"/>
      <c r="P29" s="24">
        <f t="shared" si="10"/>
        <v>859.24992134669731</v>
      </c>
      <c r="R29" s="6"/>
    </row>
    <row r="30" spans="2:26" ht="15" customHeight="1" x14ac:dyDescent="0.2">
      <c r="B30" s="37" t="s">
        <v>20</v>
      </c>
      <c r="C30" s="10"/>
      <c r="D30" s="42">
        <v>322401</v>
      </c>
      <c r="E30" s="11"/>
      <c r="F30" s="22">
        <f t="shared" si="6"/>
        <v>2.8100416841894247</v>
      </c>
      <c r="G30" s="23"/>
      <c r="H30" s="22">
        <f t="shared" si="7"/>
        <v>66.788774685298549</v>
      </c>
      <c r="I30" s="23"/>
      <c r="J30" s="45">
        <v>293.21010937999802</v>
      </c>
      <c r="K30" s="11"/>
      <c r="L30" s="22">
        <f t="shared" si="8"/>
        <v>0.96855072404613085</v>
      </c>
      <c r="M30" s="23"/>
      <c r="N30" s="25">
        <f t="shared" si="9"/>
        <v>13.434007952546201</v>
      </c>
      <c r="O30" s="23"/>
      <c r="P30" s="24">
        <f t="shared" si="10"/>
        <v>909.45781613579982</v>
      </c>
      <c r="R30" s="6"/>
    </row>
    <row r="31" spans="2:26" ht="15" customHeight="1" x14ac:dyDescent="0.2">
      <c r="B31" s="38" t="s">
        <v>21</v>
      </c>
      <c r="C31" s="12"/>
      <c r="D31" s="43">
        <v>300841</v>
      </c>
      <c r="E31" s="13"/>
      <c r="F31" s="26">
        <f t="shared" si="6"/>
        <v>2.622125087432206</v>
      </c>
      <c r="G31" s="27"/>
      <c r="H31" s="26">
        <f t="shared" si="7"/>
        <v>69.410899772730758</v>
      </c>
      <c r="I31" s="27"/>
      <c r="J31" s="46">
        <v>291.01341500999399</v>
      </c>
      <c r="K31" s="13"/>
      <c r="L31" s="26">
        <f t="shared" si="8"/>
        <v>0.96129446017762243</v>
      </c>
      <c r="M31" s="27"/>
      <c r="N31" s="28">
        <f t="shared" si="9"/>
        <v>14.395302412723824</v>
      </c>
      <c r="O31" s="27"/>
      <c r="P31" s="29">
        <f t="shared" si="10"/>
        <v>967.33295996886727</v>
      </c>
      <c r="R31" s="6"/>
    </row>
    <row r="32" spans="2:26" ht="15" customHeight="1" x14ac:dyDescent="0.2">
      <c r="B32" s="37" t="s">
        <v>22</v>
      </c>
      <c r="C32" s="10"/>
      <c r="D32" s="42">
        <v>284264</v>
      </c>
      <c r="E32" s="11"/>
      <c r="F32" s="22">
        <f t="shared" si="6"/>
        <v>2.4776402347214264</v>
      </c>
      <c r="G32" s="23"/>
      <c r="H32" s="22">
        <f t="shared" si="7"/>
        <v>71.888540007452178</v>
      </c>
      <c r="I32" s="23"/>
      <c r="J32" s="45">
        <v>288.44856289999399</v>
      </c>
      <c r="K32" s="11"/>
      <c r="L32" s="22">
        <f t="shared" si="8"/>
        <v>0.95282207369182004</v>
      </c>
      <c r="M32" s="23"/>
      <c r="N32" s="25">
        <f t="shared" si="9"/>
        <v>15.348124486415644</v>
      </c>
      <c r="O32" s="23"/>
      <c r="P32" s="24">
        <f t="shared" si="10"/>
        <v>1014.7206923845226</v>
      </c>
      <c r="R32" s="6"/>
    </row>
    <row r="33" spans="2:18" ht="15" customHeight="1" x14ac:dyDescent="0.2">
      <c r="B33" s="37" t="s">
        <v>23</v>
      </c>
      <c r="C33" s="10"/>
      <c r="D33" s="42">
        <v>540400</v>
      </c>
      <c r="E33" s="11"/>
      <c r="F33" s="22">
        <f t="shared" si="6"/>
        <v>4.7101172953432684</v>
      </c>
      <c r="G33" s="23"/>
      <c r="H33" s="22">
        <f t="shared" si="7"/>
        <v>76.598657302795445</v>
      </c>
      <c r="I33" s="23"/>
      <c r="J33" s="45">
        <v>586.54178527000704</v>
      </c>
      <c r="K33" s="11"/>
      <c r="L33" s="22">
        <f t="shared" si="8"/>
        <v>1.9375030145032557</v>
      </c>
      <c r="M33" s="23"/>
      <c r="N33" s="25">
        <f t="shared" si="9"/>
        <v>17.285627500918899</v>
      </c>
      <c r="O33" s="23"/>
      <c r="P33" s="24">
        <f t="shared" si="10"/>
        <v>1085.3845027202206</v>
      </c>
      <c r="R33" s="6"/>
    </row>
    <row r="34" spans="2:18" ht="15" customHeight="1" x14ac:dyDescent="0.2">
      <c r="B34" s="37" t="s">
        <v>24</v>
      </c>
      <c r="C34" s="10"/>
      <c r="D34" s="42">
        <v>532991</v>
      </c>
      <c r="E34" s="11"/>
      <c r="F34" s="22">
        <f t="shared" si="6"/>
        <v>4.6455405761700668</v>
      </c>
      <c r="G34" s="23"/>
      <c r="H34" s="22">
        <f t="shared" si="7"/>
        <v>81.244197878965508</v>
      </c>
      <c r="I34" s="23"/>
      <c r="J34" s="45">
        <v>605.479139610007</v>
      </c>
      <c r="K34" s="11"/>
      <c r="L34" s="22">
        <f t="shared" si="8"/>
        <v>2.0000581163594275</v>
      </c>
      <c r="M34" s="23"/>
      <c r="N34" s="25">
        <f t="shared" si="9"/>
        <v>19.285685617278325</v>
      </c>
      <c r="O34" s="23"/>
      <c r="P34" s="24">
        <f t="shared" si="10"/>
        <v>1136.002558410943</v>
      </c>
      <c r="R34" s="6"/>
    </row>
    <row r="35" spans="2:18" ht="15" customHeight="1" x14ac:dyDescent="0.2">
      <c r="B35" s="37" t="s">
        <v>25</v>
      </c>
      <c r="C35" s="10"/>
      <c r="D35" s="42">
        <v>386527</v>
      </c>
      <c r="E35" s="11"/>
      <c r="F35" s="22">
        <f t="shared" si="6"/>
        <v>3.3689628197948691</v>
      </c>
      <c r="G35" s="23"/>
      <c r="H35" s="22">
        <f t="shared" si="7"/>
        <v>84.613160698760382</v>
      </c>
      <c r="I35" s="23"/>
      <c r="J35" s="45">
        <v>604.07089527998494</v>
      </c>
      <c r="K35" s="11"/>
      <c r="L35" s="22">
        <f t="shared" si="8"/>
        <v>1.9954063119985179</v>
      </c>
      <c r="M35" s="23"/>
      <c r="N35" s="25">
        <f t="shared" si="9"/>
        <v>21.281091929276844</v>
      </c>
      <c r="O35" s="23"/>
      <c r="P35" s="24">
        <f t="shared" si="10"/>
        <v>1562.8168155911101</v>
      </c>
      <c r="R35" s="6"/>
    </row>
    <row r="36" spans="2:18" ht="15" customHeight="1" x14ac:dyDescent="0.2">
      <c r="B36" s="38" t="s">
        <v>26</v>
      </c>
      <c r="C36" s="12"/>
      <c r="D36" s="43">
        <v>282923</v>
      </c>
      <c r="E36" s="13"/>
      <c r="F36" s="26">
        <f t="shared" si="6"/>
        <v>2.465952101314588</v>
      </c>
      <c r="G36" s="27"/>
      <c r="H36" s="26">
        <f t="shared" si="7"/>
        <v>87.079112800074967</v>
      </c>
      <c r="I36" s="27"/>
      <c r="J36" s="46">
        <v>569.38213254000402</v>
      </c>
      <c r="K36" s="13"/>
      <c r="L36" s="26">
        <f t="shared" si="8"/>
        <v>1.8808201323503586</v>
      </c>
      <c r="M36" s="27"/>
      <c r="N36" s="28">
        <f t="shared" si="9"/>
        <v>23.161912061627202</v>
      </c>
      <c r="O36" s="27"/>
      <c r="P36" s="29">
        <f t="shared" si="10"/>
        <v>2012.4985686565035</v>
      </c>
      <c r="R36" s="6"/>
    </row>
    <row r="37" spans="2:18" ht="15" customHeight="1" x14ac:dyDescent="0.2">
      <c r="B37" s="37" t="s">
        <v>27</v>
      </c>
      <c r="C37" s="10"/>
      <c r="D37" s="42">
        <v>208608</v>
      </c>
      <c r="E37" s="11"/>
      <c r="F37" s="22">
        <f t="shared" si="6"/>
        <v>1.8182238133733688</v>
      </c>
      <c r="G37" s="23"/>
      <c r="H37" s="22">
        <f t="shared" si="7"/>
        <v>88.897336613448331</v>
      </c>
      <c r="I37" s="23"/>
      <c r="J37" s="45">
        <v>525.44504009999594</v>
      </c>
      <c r="K37" s="11"/>
      <c r="L37" s="22">
        <f t="shared" si="8"/>
        <v>1.7356842678836244</v>
      </c>
      <c r="M37" s="23"/>
      <c r="N37" s="25">
        <f t="shared" si="9"/>
        <v>24.897596329510826</v>
      </c>
      <c r="O37" s="23"/>
      <c r="P37" s="24">
        <f t="shared" si="10"/>
        <v>2518.8153862747158</v>
      </c>
      <c r="R37" s="6"/>
    </row>
    <row r="38" spans="2:18" ht="15" customHeight="1" x14ac:dyDescent="0.2">
      <c r="B38" s="37" t="s">
        <v>28</v>
      </c>
      <c r="C38" s="10"/>
      <c r="D38" s="42">
        <v>165549</v>
      </c>
      <c r="E38" s="11"/>
      <c r="F38" s="22">
        <f t="shared" si="6"/>
        <v>1.4429222948312039</v>
      </c>
      <c r="G38" s="23"/>
      <c r="H38" s="22">
        <f t="shared" si="7"/>
        <v>90.340258908279537</v>
      </c>
      <c r="I38" s="23"/>
      <c r="J38" s="45">
        <v>484.37269853999902</v>
      </c>
      <c r="K38" s="11"/>
      <c r="L38" s="22">
        <f t="shared" si="8"/>
        <v>1.600011435046031</v>
      </c>
      <c r="M38" s="23"/>
      <c r="N38" s="25">
        <f t="shared" si="9"/>
        <v>26.497607764556857</v>
      </c>
      <c r="O38" s="23"/>
      <c r="P38" s="24">
        <f t="shared" si="10"/>
        <v>2925.8569882028828</v>
      </c>
      <c r="R38" s="6"/>
    </row>
    <row r="39" spans="2:18" ht="15" customHeight="1" x14ac:dyDescent="0.2">
      <c r="B39" s="37" t="s">
        <v>29</v>
      </c>
      <c r="C39" s="10"/>
      <c r="D39" s="42">
        <v>134975</v>
      </c>
      <c r="E39" s="11"/>
      <c r="F39" s="22">
        <f t="shared" si="6"/>
        <v>1.1764398259418165</v>
      </c>
      <c r="G39" s="23"/>
      <c r="H39" s="22">
        <f t="shared" si="7"/>
        <v>91.51669873422135</v>
      </c>
      <c r="I39" s="23"/>
      <c r="J39" s="45">
        <v>456.38418419000203</v>
      </c>
      <c r="K39" s="11"/>
      <c r="L39" s="22">
        <f t="shared" si="8"/>
        <v>1.5075579521289975</v>
      </c>
      <c r="M39" s="23"/>
      <c r="N39" s="25">
        <f t="shared" si="9"/>
        <v>28.005165716685855</v>
      </c>
      <c r="O39" s="23"/>
      <c r="P39" s="24">
        <f t="shared" si="10"/>
        <v>3381.2497439525991</v>
      </c>
      <c r="R39" s="6"/>
    </row>
    <row r="40" spans="2:18" ht="15" customHeight="1" x14ac:dyDescent="0.2">
      <c r="B40" s="37" t="s">
        <v>30</v>
      </c>
      <c r="C40" s="10"/>
      <c r="D40" s="42">
        <v>113876</v>
      </c>
      <c r="E40" s="11"/>
      <c r="F40" s="22">
        <f t="shared" si="6"/>
        <v>0.99254129741767216</v>
      </c>
      <c r="G40" s="23"/>
      <c r="H40" s="22">
        <f t="shared" si="7"/>
        <v>92.509240031639024</v>
      </c>
      <c r="I40" s="23"/>
      <c r="J40" s="45">
        <v>421.86826925999804</v>
      </c>
      <c r="K40" s="11"/>
      <c r="L40" s="22">
        <f t="shared" si="8"/>
        <v>1.3935427346207758</v>
      </c>
      <c r="M40" s="23"/>
      <c r="N40" s="25">
        <f t="shared" si="9"/>
        <v>29.398708451306632</v>
      </c>
      <c r="O40" s="23"/>
      <c r="P40" s="24">
        <f t="shared" si="10"/>
        <v>3704.6284490147004</v>
      </c>
      <c r="R40" s="6"/>
    </row>
    <row r="41" spans="2:18" ht="15" customHeight="1" x14ac:dyDescent="0.2">
      <c r="B41" s="38" t="s">
        <v>31</v>
      </c>
      <c r="C41" s="12"/>
      <c r="D41" s="43">
        <v>97706</v>
      </c>
      <c r="E41" s="13"/>
      <c r="F41" s="26">
        <f t="shared" si="6"/>
        <v>0.85160384984975823</v>
      </c>
      <c r="G41" s="27"/>
      <c r="H41" s="26">
        <f t="shared" si="7"/>
        <v>93.360843881488776</v>
      </c>
      <c r="I41" s="27"/>
      <c r="J41" s="46">
        <v>404.18474139</v>
      </c>
      <c r="K41" s="13"/>
      <c r="L41" s="26">
        <f t="shared" si="8"/>
        <v>1.3351293539962366</v>
      </c>
      <c r="M41" s="27"/>
      <c r="N41" s="28">
        <f t="shared" si="9"/>
        <v>30.733837805302869</v>
      </c>
      <c r="O41" s="27"/>
      <c r="P41" s="29">
        <f t="shared" si="10"/>
        <v>4136.7443288027343</v>
      </c>
      <c r="R41" s="6"/>
    </row>
    <row r="42" spans="2:18" ht="15" customHeight="1" x14ac:dyDescent="0.2">
      <c r="B42" s="37" t="s">
        <v>32</v>
      </c>
      <c r="C42" s="10"/>
      <c r="D42" s="42">
        <v>82699</v>
      </c>
      <c r="E42" s="11"/>
      <c r="F42" s="22">
        <f t="shared" si="6"/>
        <v>0.72080309068762571</v>
      </c>
      <c r="G42" s="23"/>
      <c r="H42" s="22">
        <f t="shared" si="7"/>
        <v>94.081646972176401</v>
      </c>
      <c r="I42" s="23"/>
      <c r="J42" s="45">
        <v>387.17001946999801</v>
      </c>
      <c r="K42" s="11"/>
      <c r="L42" s="22">
        <f t="shared" si="8"/>
        <v>1.2789252167312966</v>
      </c>
      <c r="M42" s="23"/>
      <c r="N42" s="25">
        <f t="shared" si="9"/>
        <v>32.012763022034164</v>
      </c>
      <c r="O42" s="23"/>
      <c r="P42" s="24">
        <f t="shared" si="10"/>
        <v>4681.6771601832916</v>
      </c>
      <c r="R42" s="6"/>
    </row>
    <row r="43" spans="2:18" ht="15" customHeight="1" x14ac:dyDescent="0.2">
      <c r="B43" s="37" t="s">
        <v>33</v>
      </c>
      <c r="C43" s="10"/>
      <c r="D43" s="42">
        <v>131520</v>
      </c>
      <c r="E43" s="11"/>
      <c r="F43" s="22">
        <f t="shared" si="6"/>
        <v>1.1463261041516408</v>
      </c>
      <c r="G43" s="23"/>
      <c r="H43" s="22">
        <f t="shared" si="7"/>
        <v>95.227973076328041</v>
      </c>
      <c r="I43" s="23"/>
      <c r="J43" s="45">
        <v>697.60307671999806</v>
      </c>
      <c r="K43" s="11"/>
      <c r="L43" s="22">
        <f t="shared" si="8"/>
        <v>2.3043679035578797</v>
      </c>
      <c r="M43" s="23"/>
      <c r="N43" s="25">
        <f t="shared" si="9"/>
        <v>34.317130925592046</v>
      </c>
      <c r="O43" s="23"/>
      <c r="P43" s="24">
        <f t="shared" si="10"/>
        <v>5304.1596465936591</v>
      </c>
      <c r="R43" s="6"/>
    </row>
    <row r="44" spans="2:18" ht="15" customHeight="1" x14ac:dyDescent="0.2">
      <c r="B44" s="37" t="s">
        <v>34</v>
      </c>
      <c r="C44" s="10"/>
      <c r="D44" s="42">
        <v>99533</v>
      </c>
      <c r="E44" s="11"/>
      <c r="F44" s="22">
        <f t="shared" si="6"/>
        <v>0.86752795106847058</v>
      </c>
      <c r="G44" s="23"/>
      <c r="H44" s="22">
        <f t="shared" si="7"/>
        <v>96.095501027396509</v>
      </c>
      <c r="I44" s="23"/>
      <c r="J44" s="45">
        <v>627.98850934999393</v>
      </c>
      <c r="K44" s="11"/>
      <c r="L44" s="22">
        <f t="shared" si="8"/>
        <v>2.0744125320567113</v>
      </c>
      <c r="M44" s="23"/>
      <c r="N44" s="25">
        <f t="shared" si="9"/>
        <v>36.391543457648758</v>
      </c>
      <c r="O44" s="23"/>
      <c r="P44" s="24">
        <f t="shared" si="10"/>
        <v>6309.3497568644962</v>
      </c>
      <c r="R44" s="6"/>
    </row>
    <row r="45" spans="2:18" ht="15" customHeight="1" x14ac:dyDescent="0.2">
      <c r="B45" s="37" t="s">
        <v>35</v>
      </c>
      <c r="C45" s="10"/>
      <c r="D45" s="42">
        <v>76519</v>
      </c>
      <c r="E45" s="11"/>
      <c r="F45" s="22">
        <f t="shared" si="6"/>
        <v>0.66693831480823751</v>
      </c>
      <c r="G45" s="23"/>
      <c r="H45" s="22">
        <f t="shared" si="7"/>
        <v>96.762439342204743</v>
      </c>
      <c r="I45" s="23"/>
      <c r="J45" s="45">
        <v>566.83932733000097</v>
      </c>
      <c r="K45" s="11"/>
      <c r="L45" s="22">
        <f t="shared" si="8"/>
        <v>1.8724205726200867</v>
      </c>
      <c r="M45" s="23"/>
      <c r="N45" s="25">
        <f t="shared" si="9"/>
        <v>38.263964030268845</v>
      </c>
      <c r="O45" s="23"/>
      <c r="P45" s="24">
        <f t="shared" si="10"/>
        <v>7407.8245576915651</v>
      </c>
      <c r="R45" s="6"/>
    </row>
    <row r="46" spans="2:18" ht="15" customHeight="1" x14ac:dyDescent="0.2">
      <c r="B46" s="38" t="s">
        <v>36</v>
      </c>
      <c r="C46" s="12"/>
      <c r="D46" s="43">
        <v>58461</v>
      </c>
      <c r="E46" s="13"/>
      <c r="F46" s="26">
        <f t="shared" si="6"/>
        <v>0.50954509104933909</v>
      </c>
      <c r="G46" s="27"/>
      <c r="H46" s="26">
        <f t="shared" si="7"/>
        <v>97.271984433254076</v>
      </c>
      <c r="I46" s="27"/>
      <c r="J46" s="46">
        <v>511.152411510001</v>
      </c>
      <c r="K46" s="13"/>
      <c r="L46" s="26">
        <f t="shared" si="8"/>
        <v>1.6884719265402999</v>
      </c>
      <c r="M46" s="27"/>
      <c r="N46" s="28">
        <f t="shared" si="9"/>
        <v>39.952435956809147</v>
      </c>
      <c r="O46" s="27"/>
      <c r="P46" s="29">
        <f t="shared" si="10"/>
        <v>8743.4770446964812</v>
      </c>
      <c r="R46" s="6"/>
    </row>
    <row r="47" spans="2:18" ht="15" customHeight="1" x14ac:dyDescent="0.2">
      <c r="B47" s="37" t="s">
        <v>37</v>
      </c>
      <c r="C47" s="10"/>
      <c r="D47" s="42">
        <v>45529</v>
      </c>
      <c r="E47" s="11"/>
      <c r="F47" s="22">
        <f t="shared" si="6"/>
        <v>0.39682999692761589</v>
      </c>
      <c r="G47" s="23"/>
      <c r="H47" s="22">
        <f t="shared" si="7"/>
        <v>97.668814430181698</v>
      </c>
      <c r="I47" s="23"/>
      <c r="J47" s="45">
        <v>463.06598508000201</v>
      </c>
      <c r="K47" s="11"/>
      <c r="L47" s="22">
        <f t="shared" si="8"/>
        <v>1.5296297118770708</v>
      </c>
      <c r="M47" s="23"/>
      <c r="N47" s="25">
        <f t="shared" si="9"/>
        <v>41.482065668686218</v>
      </c>
      <c r="O47" s="23"/>
      <c r="P47" s="24">
        <f t="shared" si="10"/>
        <v>10170.791914603922</v>
      </c>
      <c r="R47" s="6"/>
    </row>
    <row r="48" spans="2:18" ht="15" customHeight="1" x14ac:dyDescent="0.2">
      <c r="B48" s="37" t="s">
        <v>38</v>
      </c>
      <c r="C48" s="10"/>
      <c r="D48" s="42">
        <v>35701</v>
      </c>
      <c r="E48" s="11"/>
      <c r="F48" s="22">
        <f t="shared" si="6"/>
        <v>0.31116931450971502</v>
      </c>
      <c r="G48" s="23"/>
      <c r="H48" s="22">
        <f t="shared" si="7"/>
        <v>97.97998374469141</v>
      </c>
      <c r="I48" s="23"/>
      <c r="J48" s="45">
        <v>424.84958726999804</v>
      </c>
      <c r="K48" s="11"/>
      <c r="L48" s="22">
        <f t="shared" si="8"/>
        <v>1.4033908183833141</v>
      </c>
      <c r="M48" s="23"/>
      <c r="N48" s="25">
        <f t="shared" si="9"/>
        <v>42.885456487069533</v>
      </c>
      <c r="O48" s="23"/>
      <c r="P48" s="24">
        <f t="shared" si="10"/>
        <v>11900.215323660348</v>
      </c>
      <c r="R48" s="6"/>
    </row>
    <row r="49" spans="2:18" ht="15" customHeight="1" x14ac:dyDescent="0.2">
      <c r="B49" s="37" t="s">
        <v>39</v>
      </c>
      <c r="C49" s="10"/>
      <c r="D49" s="42">
        <v>87644</v>
      </c>
      <c r="E49" s="11"/>
      <c r="F49" s="22">
        <f t="shared" si="6"/>
        <v>0.7639036273742883</v>
      </c>
      <c r="G49" s="23"/>
      <c r="H49" s="22">
        <f t="shared" si="7"/>
        <v>98.7438873720657</v>
      </c>
      <c r="I49" s="23"/>
      <c r="J49" s="45">
        <v>1422.1187457199901</v>
      </c>
      <c r="K49" s="11"/>
      <c r="L49" s="22">
        <f t="shared" si="8"/>
        <v>4.6976352341984899</v>
      </c>
      <c r="M49" s="23"/>
      <c r="N49" s="25">
        <f t="shared" si="9"/>
        <v>47.583091721268019</v>
      </c>
      <c r="O49" s="23"/>
      <c r="P49" s="24">
        <f t="shared" si="10"/>
        <v>16226.082170142736</v>
      </c>
      <c r="R49" s="6"/>
    </row>
    <row r="50" spans="2:18" ht="15" customHeight="1" x14ac:dyDescent="0.2">
      <c r="B50" s="37" t="s">
        <v>40</v>
      </c>
      <c r="C50" s="10"/>
      <c r="D50" s="42">
        <v>43327</v>
      </c>
      <c r="E50" s="11"/>
      <c r="F50" s="22">
        <f t="shared" si="6"/>
        <v>0.37763740202690188</v>
      </c>
      <c r="G50" s="23"/>
      <c r="H50" s="22">
        <f t="shared" si="7"/>
        <v>99.121524774092606</v>
      </c>
      <c r="I50" s="23"/>
      <c r="J50" s="45">
        <v>1082.2692245599999</v>
      </c>
      <c r="K50" s="11"/>
      <c r="L50" s="22">
        <f t="shared" si="8"/>
        <v>3.5750221684953267</v>
      </c>
      <c r="M50" s="23"/>
      <c r="N50" s="25">
        <f t="shared" si="9"/>
        <v>51.158113889763342</v>
      </c>
      <c r="O50" s="23"/>
      <c r="P50" s="24">
        <f t="shared" si="10"/>
        <v>24979.094434417333</v>
      </c>
      <c r="R50" s="6"/>
    </row>
    <row r="51" spans="2:18" ht="15" customHeight="1" x14ac:dyDescent="0.2">
      <c r="B51" s="38" t="s">
        <v>41</v>
      </c>
      <c r="C51" s="12"/>
      <c r="D51" s="43">
        <v>25565</v>
      </c>
      <c r="E51" s="13"/>
      <c r="F51" s="26">
        <f t="shared" si="6"/>
        <v>0.22282410928099677</v>
      </c>
      <c r="G51" s="27"/>
      <c r="H51" s="26">
        <f t="shared" si="7"/>
        <v>99.344348883373598</v>
      </c>
      <c r="I51" s="27"/>
      <c r="J51" s="46">
        <v>839.12855150000303</v>
      </c>
      <c r="K51" s="13"/>
      <c r="L51" s="26">
        <f t="shared" si="8"/>
        <v>2.7718640664937171</v>
      </c>
      <c r="M51" s="27"/>
      <c r="N51" s="28">
        <f t="shared" si="9"/>
        <v>53.929977956257062</v>
      </c>
      <c r="O51" s="27"/>
      <c r="P51" s="29">
        <f t="shared" si="10"/>
        <v>32823.334695873375</v>
      </c>
      <c r="R51" s="6"/>
    </row>
    <row r="52" spans="2:18" ht="15" customHeight="1" x14ac:dyDescent="0.2">
      <c r="B52" s="37" t="s">
        <v>42</v>
      </c>
      <c r="C52" s="10"/>
      <c r="D52" s="42">
        <v>16715</v>
      </c>
      <c r="E52" s="11"/>
      <c r="F52" s="22">
        <f t="shared" si="6"/>
        <v>0.14568765838575634</v>
      </c>
      <c r="G52" s="23"/>
      <c r="H52" s="22">
        <f t="shared" si="7"/>
        <v>99.490036541759352</v>
      </c>
      <c r="I52" s="23"/>
      <c r="J52" s="45">
        <v>680.17660366999701</v>
      </c>
      <c r="K52" s="11"/>
      <c r="L52" s="22">
        <f t="shared" si="8"/>
        <v>2.2468036431514466</v>
      </c>
      <c r="M52" s="23"/>
      <c r="N52" s="25">
        <f t="shared" si="9"/>
        <v>56.176781599408507</v>
      </c>
      <c r="O52" s="23"/>
      <c r="P52" s="24">
        <f t="shared" si="10"/>
        <v>40692.587715823924</v>
      </c>
      <c r="R52" s="6"/>
    </row>
    <row r="53" spans="2:18" ht="15" customHeight="1" x14ac:dyDescent="0.2">
      <c r="B53" s="39" t="s">
        <v>43</v>
      </c>
      <c r="C53" s="14"/>
      <c r="D53" s="42">
        <v>11395</v>
      </c>
      <c r="E53" s="11"/>
      <c r="F53" s="22">
        <f t="shared" si="6"/>
        <v>9.9318628017092042E-2</v>
      </c>
      <c r="G53" s="23"/>
      <c r="H53" s="22">
        <f t="shared" si="7"/>
        <v>99.589355169776439</v>
      </c>
      <c r="I53" s="23"/>
      <c r="J53" s="45">
        <v>570.99472194999896</v>
      </c>
      <c r="K53" s="11"/>
      <c r="L53" s="22">
        <f t="shared" si="8"/>
        <v>1.8861469426842254</v>
      </c>
      <c r="M53" s="23"/>
      <c r="N53" s="25">
        <f t="shared" si="9"/>
        <v>58.062928542092735</v>
      </c>
      <c r="O53" s="23"/>
      <c r="P53" s="24">
        <f t="shared" si="10"/>
        <v>50109.234045633959</v>
      </c>
      <c r="R53" s="6"/>
    </row>
    <row r="54" spans="2:18" ht="15" customHeight="1" x14ac:dyDescent="0.2">
      <c r="B54" s="40" t="s">
        <v>44</v>
      </c>
      <c r="C54" s="15"/>
      <c r="D54" s="42">
        <v>8071</v>
      </c>
      <c r="E54" s="11"/>
      <c r="F54" s="22">
        <f t="shared" si="6"/>
        <v>7.0346700019828859E-2</v>
      </c>
      <c r="G54" s="23"/>
      <c r="H54" s="22">
        <f t="shared" si="7"/>
        <v>99.659701869796265</v>
      </c>
      <c r="I54" s="23"/>
      <c r="J54" s="45">
        <v>490.12570743999999</v>
      </c>
      <c r="K54" s="11"/>
      <c r="L54" s="22">
        <f t="shared" si="8"/>
        <v>1.6190151486196254</v>
      </c>
      <c r="M54" s="23"/>
      <c r="N54" s="25">
        <f t="shared" si="9"/>
        <v>59.681943690712359</v>
      </c>
      <c r="O54" s="23"/>
      <c r="P54" s="24">
        <f t="shared" si="10"/>
        <v>60726.763404782556</v>
      </c>
      <c r="R54" s="6"/>
    </row>
    <row r="55" spans="2:18" ht="15" customHeight="1" x14ac:dyDescent="0.2">
      <c r="B55" s="40" t="s">
        <v>45</v>
      </c>
      <c r="C55" s="15"/>
      <c r="D55" s="42">
        <v>19242</v>
      </c>
      <c r="E55" s="11"/>
      <c r="F55" s="22">
        <f t="shared" si="6"/>
        <v>0.16771294781087187</v>
      </c>
      <c r="G55" s="23"/>
      <c r="H55" s="22">
        <f t="shared" si="7"/>
        <v>99.827414817607135</v>
      </c>
      <c r="I55" s="23"/>
      <c r="J55" s="45">
        <v>1728.4272596199999</v>
      </c>
      <c r="K55" s="11"/>
      <c r="L55" s="22">
        <f t="shared" si="8"/>
        <v>5.709453460884732</v>
      </c>
      <c r="M55" s="23"/>
      <c r="N55" s="25">
        <f t="shared" si="9"/>
        <v>65.39139715159709</v>
      </c>
      <c r="O55" s="23"/>
      <c r="P55" s="24">
        <f t="shared" si="10"/>
        <v>89825.759256834004</v>
      </c>
      <c r="R55" s="6"/>
    </row>
    <row r="56" spans="2:18" ht="15" customHeight="1" x14ac:dyDescent="0.2">
      <c r="B56" s="41" t="s">
        <v>46</v>
      </c>
      <c r="C56" s="16"/>
      <c r="D56" s="43">
        <v>7215</v>
      </c>
      <c r="E56" s="13"/>
      <c r="F56" s="26">
        <f t="shared" si="6"/>
        <v>6.2885818441712954E-2</v>
      </c>
      <c r="G56" s="27"/>
      <c r="H56" s="26">
        <f t="shared" si="7"/>
        <v>99.890300636048849</v>
      </c>
      <c r="I56" s="27"/>
      <c r="J56" s="46">
        <v>1113.3140809900001</v>
      </c>
      <c r="K56" s="13"/>
      <c r="L56" s="26">
        <f t="shared" si="8"/>
        <v>3.6775715595677072</v>
      </c>
      <c r="M56" s="27"/>
      <c r="N56" s="28">
        <f t="shared" si="9"/>
        <v>69.0689687111648</v>
      </c>
      <c r="O56" s="27"/>
      <c r="P56" s="29">
        <f t="shared" si="10"/>
        <v>154305.48593069994</v>
      </c>
      <c r="R56" s="6"/>
    </row>
    <row r="57" spans="2:18" ht="15" customHeight="1" x14ac:dyDescent="0.2">
      <c r="B57" s="40" t="s">
        <v>47</v>
      </c>
      <c r="C57" s="15"/>
      <c r="D57" s="42">
        <v>3502</v>
      </c>
      <c r="E57" s="11"/>
      <c r="F57" s="22">
        <f t="shared" si="6"/>
        <v>3.0523372998319993E-2</v>
      </c>
      <c r="G57" s="23"/>
      <c r="H57" s="22">
        <f t="shared" si="7"/>
        <v>99.920824009047166</v>
      </c>
      <c r="I57" s="23"/>
      <c r="J57" s="45">
        <v>760.65253817000098</v>
      </c>
      <c r="K57" s="11"/>
      <c r="L57" s="22">
        <f t="shared" si="8"/>
        <v>2.5126369897338177</v>
      </c>
      <c r="M57" s="23"/>
      <c r="N57" s="25">
        <f t="shared" si="9"/>
        <v>71.581605700898621</v>
      </c>
      <c r="O57" s="23"/>
      <c r="P57" s="24">
        <f t="shared" si="10"/>
        <v>217205.17937464334</v>
      </c>
      <c r="R57" s="6"/>
    </row>
    <row r="58" spans="2:18" ht="15" customHeight="1" x14ac:dyDescent="0.2">
      <c r="B58" s="40" t="s">
        <v>48</v>
      </c>
      <c r="C58" s="15"/>
      <c r="D58" s="42">
        <v>9084</v>
      </c>
      <c r="E58" s="11"/>
      <c r="F58" s="22">
        <f t="shared" si="6"/>
        <v>7.91759909528095E-2</v>
      </c>
      <c r="G58" s="23"/>
      <c r="H58" s="22">
        <f t="shared" si="7"/>
        <v>99.999999999999972</v>
      </c>
      <c r="I58" s="23"/>
      <c r="J58" s="45">
        <v>8603.1224735799806</v>
      </c>
      <c r="K58" s="11"/>
      <c r="L58" s="22">
        <f t="shared" si="8"/>
        <v>28.41839429910139</v>
      </c>
      <c r="M58" s="23"/>
      <c r="N58" s="25">
        <f t="shared" si="9"/>
        <v>100.00000000000001</v>
      </c>
      <c r="O58" s="23"/>
      <c r="P58" s="24">
        <f t="shared" si="10"/>
        <v>947063.24015631666</v>
      </c>
      <c r="R58" s="6"/>
    </row>
    <row r="59" spans="2:18" ht="15.95" customHeight="1" x14ac:dyDescent="0.2">
      <c r="B59" s="17" t="s">
        <v>52</v>
      </c>
      <c r="C59" s="17"/>
      <c r="D59" s="44">
        <v>11473175</v>
      </c>
      <c r="E59" s="18"/>
      <c r="F59" s="32">
        <f t="shared" si="6"/>
        <v>100</v>
      </c>
      <c r="G59" s="33"/>
      <c r="H59" s="34"/>
      <c r="I59" s="34"/>
      <c r="J59" s="47">
        <v>30273.077299979675</v>
      </c>
      <c r="K59" s="35"/>
      <c r="L59" s="32">
        <f t="shared" si="8"/>
        <v>100</v>
      </c>
      <c r="M59" s="33"/>
      <c r="N59" s="34"/>
      <c r="O59" s="34"/>
      <c r="P59" s="36">
        <f t="shared" si="10"/>
        <v>2638.5963170595478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C_V.49</vt:lpstr>
      <vt:lpstr>C_V.49!Área_de_impresión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2021-01-14T08:56:31Z</cp:lastPrinted>
  <dcterms:created xsi:type="dcterms:W3CDTF">1996-11-27T10:00:04Z</dcterms:created>
  <dcterms:modified xsi:type="dcterms:W3CDTF">2021-01-14T08:56:45Z</dcterms:modified>
</cp:coreProperties>
</file>