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50" sheetId="160" r:id="rId1"/>
  </sheets>
  <definedNames>
    <definedName name="_xlnm.Print_Area" localSheetId="0">'C_V.50'!$B$2:$J$61</definedName>
  </definedNames>
  <calcPr calcId="162913"/>
</workbook>
</file>

<file path=xl/calcChain.xml><?xml version="1.0" encoding="utf-8"?>
<calcChain xmlns="http://schemas.openxmlformats.org/spreadsheetml/2006/main">
  <c r="G59" i="160" l="1"/>
  <c r="G58" i="160"/>
  <c r="G57" i="160"/>
  <c r="G56" i="160"/>
  <c r="G55" i="160"/>
  <c r="G54" i="160"/>
  <c r="G53" i="160"/>
  <c r="G52" i="160"/>
  <c r="G51" i="160"/>
  <c r="G50" i="160"/>
  <c r="G49" i="160"/>
  <c r="G48" i="160"/>
  <c r="G47" i="160"/>
  <c r="G46" i="160"/>
  <c r="G45" i="160"/>
  <c r="G44" i="160"/>
  <c r="G43" i="160"/>
  <c r="G42" i="160"/>
  <c r="G41" i="160"/>
  <c r="G40" i="160"/>
  <c r="G39" i="160"/>
  <c r="G38" i="160"/>
  <c r="G37" i="160"/>
  <c r="G36" i="160"/>
  <c r="G35" i="160"/>
  <c r="G34" i="160"/>
  <c r="G33" i="160"/>
  <c r="G32" i="160"/>
  <c r="G31" i="160"/>
  <c r="G30" i="160"/>
  <c r="G29" i="160"/>
  <c r="G28" i="160"/>
  <c r="G27" i="160"/>
  <c r="G26" i="160"/>
  <c r="G25" i="160"/>
  <c r="G24" i="160"/>
  <c r="G23" i="160"/>
  <c r="G22" i="160"/>
  <c r="G21" i="160"/>
  <c r="G20" i="160"/>
  <c r="G19" i="160"/>
  <c r="G18" i="160"/>
  <c r="G17" i="160"/>
  <c r="G16" i="160"/>
  <c r="G15" i="160"/>
  <c r="G14" i="160"/>
  <c r="G13" i="160"/>
  <c r="G12" i="160"/>
  <c r="I12" i="160" s="1"/>
  <c r="I13" i="160" l="1"/>
  <c r="I14" i="160" s="1"/>
  <c r="I15" i="160" s="1"/>
  <c r="I16" i="160" s="1"/>
  <c r="I17" i="160" s="1"/>
  <c r="I18" i="160" s="1"/>
  <c r="I19" i="160" s="1"/>
  <c r="I20" i="160" s="1"/>
  <c r="I21" i="160" s="1"/>
  <c r="I22" i="160" s="1"/>
  <c r="I23" i="160" s="1"/>
  <c r="I24" i="160" s="1"/>
  <c r="I25" i="160" s="1"/>
  <c r="I26" i="160" s="1"/>
  <c r="I27" i="160" s="1"/>
  <c r="I28" i="160" s="1"/>
  <c r="I29" i="160" s="1"/>
  <c r="I30" i="160" s="1"/>
  <c r="I31" i="160" s="1"/>
  <c r="I32" i="160" s="1"/>
  <c r="I33" i="160" s="1"/>
  <c r="I34" i="160" s="1"/>
  <c r="I35" i="160" s="1"/>
  <c r="I36" i="160" s="1"/>
  <c r="I37" i="160" s="1"/>
  <c r="I38" i="160" s="1"/>
  <c r="I39" i="160" s="1"/>
  <c r="I40" i="160" s="1"/>
  <c r="I41" i="160" s="1"/>
  <c r="I42" i="160" s="1"/>
  <c r="I43" i="160" s="1"/>
  <c r="I44" i="160" s="1"/>
  <c r="I45" i="160" s="1"/>
  <c r="I46" i="160" s="1"/>
  <c r="I47" i="160" s="1"/>
  <c r="I48" i="160" s="1"/>
  <c r="I49" i="160" s="1"/>
  <c r="I50" i="160" s="1"/>
  <c r="I51" i="160" s="1"/>
  <c r="I52" i="160" s="1"/>
  <c r="I53" i="160" s="1"/>
  <c r="I54" i="160" s="1"/>
  <c r="I55" i="160" s="1"/>
  <c r="I56" i="160" s="1"/>
  <c r="I57" i="160" s="1"/>
  <c r="I58" i="160" s="1"/>
</calcChain>
</file>

<file path=xl/sharedStrings.xml><?xml version="1.0" encoding="utf-8"?>
<sst xmlns="http://schemas.openxmlformats.org/spreadsheetml/2006/main" count="58" uniqueCount="58">
  <si>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</si>
  <si>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</si>
  <si>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</si>
  <si>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</si>
  <si>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</si>
  <si>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</si>
  <si>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</si>
  <si>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</si>
  <si>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</si>
  <si>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</si>
  <si>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</si>
  <si>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</si>
  <si>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</si>
  <si>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</si>
  <si>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</si>
  <si>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</si>
  <si>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</si>
  <si>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</si>
  <si>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</si>
  <si>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</si>
  <si>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</si>
  <si>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</si>
  <si>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</si>
  <si>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</si>
  <si>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</si>
  <si>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</si>
  <si>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</si>
  <si>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</si>
  <si>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</si>
  <si>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</si>
  <si>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</si>
  <si>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</si>
  <si>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</si>
  <si>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</si>
  <si>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</si>
  <si>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</si>
  <si>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</si>
  <si>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</si>
  <si>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</si>
  <si>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</si>
  <si>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</si>
  <si>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</si>
  <si>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</si>
  <si>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</si>
  <si>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</si>
  <si>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</si>
  <si>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</si>
  <si>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</si>
  <si>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</si>
  <si>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</si>
  <si>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</si>
  <si>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</si>
  <si>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</si>
  <si>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</si>
  <si>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</si>
  <si>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(*) Suma de las bases liquidables general y del ahorro</t>
  </si>
  <si>
    <r>
      <t>Cuadro V.50.</t>
    </r>
    <r>
      <rPr>
        <b/>
        <sz val="14"/>
        <rFont val="Times New Roman"/>
        <family val="1"/>
      </rPr>
      <t xml:space="preserve"> Base liquidable total.</t>
    </r>
    <r>
      <rPr>
        <b/>
        <vertAlign val="superscript"/>
        <sz val="14"/>
        <rFont val="Times New Roman"/>
        <family val="1"/>
      </rPr>
      <t>(*)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</si>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</sst>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6" formatCode="#,###,##0.0"/>
    <numFmt numFmtId="167" formatCode="#,###,##0"/>
    <numFmt numFmtId="169" formatCode="&quot;   &quot;#,##0.0&quot;  &quot;"/>
    <numFmt numFmtId="170" formatCode="&quot;&quot;#,##0.0&quot;  &quot;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 applyProtection="1">
      <alignment horizontal="centerContinuous" vertical="center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8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0" fontId="9" fillId="0" borderId="0" xfId="0" applyFont="1" applyAlignment="1">
      <alignment vertical="top" wrapText="1"/>
    </xf>
    <xf numFmtId="167" fontId="2" fillId="0" borderId="4" xfId="0" applyNumberFormat="1" applyFont="1" applyFill="1" applyBorder="1" applyAlignment="1">
      <alignment horizontal="right" vertical="center" indent="1"/>
    </xf>
    <xf numFmtId="2" fontId="2" fillId="0" borderId="4" xfId="0" applyNumberFormat="1" applyFont="1" applyFill="1" applyBorder="1" applyAlignment="1" applyProtection="1">
      <alignment horizontal="right" vertical="center" indent="1"/>
    </xf>
    <xf numFmtId="9" fontId="2" fillId="0" borderId="4" xfId="0" applyNumberFormat="1" applyFont="1" applyFill="1" applyBorder="1" applyAlignment="1" applyProtection="1">
      <alignment horizontal="right" vertical="center" indent="1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16" fontId="8" fillId="0" borderId="0" xfId="0" quotePrefix="1" applyNumberFormat="1" applyFont="1" applyFill="1" applyBorder="1" applyAlignment="1" applyProtection="1">
      <alignment horizontal="center" vertical="center"/>
    </xf>
    <xf numFmtId="0" fontId="8" fillId="0" borderId="0" xfId="0" quotePrefix="1" applyFont="1" applyFill="1" applyBorder="1" applyAlignment="1" applyProtection="1">
      <alignment horizontal="center" vertical="center"/>
    </xf>
    <xf numFmtId="0" fontId="8" fillId="0" borderId="2" xfId="0" quotePrefix="1" applyFont="1" applyFill="1" applyBorder="1" applyAlignment="1" applyProtection="1">
      <alignment horizontal="center" vertical="center"/>
    </xf>
    <xf numFmtId="169" fontId="8" fillId="0" borderId="0" xfId="0" applyNumberFormat="1" applyFont="1" applyBorder="1" applyAlignment="1">
      <alignment horizontal="right" vertical="center" indent="1"/>
    </xf>
    <xf numFmtId="169" fontId="8" fillId="0" borderId="2" xfId="0" applyNumberFormat="1" applyFont="1" applyBorder="1" applyAlignment="1">
      <alignment horizontal="right" vertical="center" indent="1"/>
    </xf>
    <xf numFmtId="169" fontId="2" fillId="0" borderId="1" xfId="0" applyNumberFormat="1" applyFont="1" applyFill="1" applyBorder="1" applyAlignment="1" applyProtection="1">
      <alignment horizontal="right" vertical="center" indent="1"/>
    </xf>
    <xf numFmtId="170" fontId="8" fillId="0" borderId="0" xfId="0" applyNumberFormat="1" applyFont="1" applyBorder="1" applyAlignment="1">
      <alignment horizontal="right" vertical="center" indent="1"/>
    </xf>
    <xf numFmtId="0" fontId="11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B1:S61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5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2" width="11.42578125" style="1" customWidth="1"/>
    <col min="243" max="16384" width="11.42578125" style="1"/>
  </cols>
  <sheetData>
    <row r="1" spans="2:19" ht="9.9499999999999993" customHeight="1" x14ac:dyDescent="0.2"/>
    <row r="2" spans="2:19" ht="30" customHeight="1" x14ac:dyDescent="0.2">
      <c r="B2" s="46" t="s">
        <v>51</v>
      </c>
      <c r="C2" s="47"/>
      <c r="D2" s="47"/>
      <c r="E2" s="47"/>
      <c r="F2" s="47"/>
      <c r="G2" s="47"/>
      <c r="H2" s="47"/>
      <c r="I2" s="47"/>
      <c r="J2" s="48"/>
      <c r="K2" s="5"/>
      <c r="L2" s="5"/>
    </row>
    <row r="3" spans="2:19" ht="6.95" customHeight="1" x14ac:dyDescent="0.2">
      <c r="B3" s="4"/>
      <c r="C3" s="4"/>
      <c r="D3" s="4"/>
      <c r="E3" s="4"/>
      <c r="F3" s="4"/>
      <c r="G3" s="4"/>
      <c r="H3" s="4"/>
      <c r="I3" s="4"/>
      <c r="J3" s="5"/>
      <c r="K3" s="5"/>
      <c r="L3" s="5"/>
    </row>
    <row r="4" spans="2:19" ht="20.100000000000001" customHeight="1" x14ac:dyDescent="0.35">
      <c r="B4" s="4"/>
      <c r="C4" s="49" t="s">
        <v>56</v>
      </c>
      <c r="D4" s="49"/>
      <c r="E4" s="49"/>
      <c r="F4" s="49"/>
      <c r="G4" s="49"/>
      <c r="H4" s="49"/>
      <c r="I4" s="49"/>
      <c r="J4" s="25"/>
      <c r="K4" s="25"/>
      <c r="L4" s="25"/>
      <c r="M4" s="25"/>
      <c r="N4" s="25"/>
      <c r="O4" s="5"/>
      <c r="P4" s="5"/>
      <c r="Q4" s="5"/>
      <c r="R4" s="5"/>
      <c r="S4" s="5"/>
    </row>
    <row r="5" spans="2:19" ht="18" customHeight="1" x14ac:dyDescent="0.3">
      <c r="B5" s="4"/>
      <c r="C5" s="50" t="s">
        <v>57</v>
      </c>
      <c r="D5" s="50"/>
      <c r="E5" s="50"/>
      <c r="F5" s="50"/>
      <c r="G5" s="50"/>
      <c r="H5" s="50"/>
      <c r="I5" s="50"/>
      <c r="J5" s="25"/>
      <c r="K5" s="25"/>
      <c r="L5" s="25"/>
      <c r="M5" s="25"/>
      <c r="N5" s="25"/>
      <c r="O5" s="5"/>
      <c r="P5" s="5"/>
      <c r="Q5" s="5"/>
      <c r="R5" s="5"/>
      <c r="S5" s="5"/>
    </row>
    <row r="6" spans="2:19" ht="14.1" customHeight="1" x14ac:dyDescent="0.2">
      <c r="B6" s="4"/>
      <c r="C6" s="3"/>
      <c r="D6" s="3"/>
      <c r="E6" s="3"/>
      <c r="F6" s="3"/>
      <c r="G6" s="3"/>
      <c r="H6" s="3"/>
      <c r="I6" s="3"/>
      <c r="J6" s="5"/>
      <c r="K6" s="5"/>
      <c r="L6" s="5"/>
    </row>
    <row r="7" spans="2:19" ht="15.95" customHeight="1" x14ac:dyDescent="0.2">
      <c r="B7" s="4"/>
      <c r="C7" s="51" t="s">
        <v>54</v>
      </c>
      <c r="D7" s="6"/>
      <c r="E7" s="53" t="s">
        <v>0</v>
      </c>
      <c r="F7" s="53"/>
      <c r="G7" s="53"/>
      <c r="H7" s="53"/>
      <c r="I7" s="53"/>
      <c r="J7" s="5"/>
      <c r="K7" s="5"/>
      <c r="L7" s="5"/>
    </row>
    <row r="8" spans="2:19" s="5" customFormat="1" ht="3.95" customHeight="1" x14ac:dyDescent="0.2">
      <c r="B8" s="4"/>
      <c r="C8" s="51"/>
      <c r="D8" s="6"/>
      <c r="E8" s="19"/>
      <c r="F8" s="19"/>
      <c r="G8" s="19"/>
      <c r="H8" s="19"/>
      <c r="I8" s="19"/>
    </row>
    <row r="9" spans="2:19" ht="15" customHeight="1" x14ac:dyDescent="0.2">
      <c r="B9" s="4"/>
      <c r="C9" s="51"/>
      <c r="D9" s="6"/>
      <c r="E9" s="26" t="s">
        <v>52</v>
      </c>
      <c r="F9" s="7"/>
      <c r="G9" s="52" t="s">
        <v>48</v>
      </c>
      <c r="H9" s="7"/>
      <c r="I9" s="52" t="s">
        <v>49</v>
      </c>
      <c r="J9" s="5"/>
      <c r="K9" s="5"/>
      <c r="L9" s="5"/>
    </row>
    <row r="10" spans="2:19" ht="15" customHeight="1" x14ac:dyDescent="0.25">
      <c r="B10" s="4"/>
      <c r="C10" s="51"/>
      <c r="D10" s="6"/>
      <c r="E10" s="27" t="s">
        <v>53</v>
      </c>
      <c r="F10" s="7"/>
      <c r="G10" s="52"/>
      <c r="H10" s="7"/>
      <c r="I10" s="52"/>
      <c r="J10" s="5"/>
      <c r="K10" s="5"/>
      <c r="L10" s="5"/>
    </row>
    <row r="11" spans="2:19" s="2" customFormat="1" ht="3.95" customHeight="1" x14ac:dyDescent="0.2">
      <c r="B11" s="4"/>
      <c r="C11" s="6"/>
      <c r="D11" s="6"/>
      <c r="E11" s="7"/>
      <c r="F11" s="7"/>
      <c r="G11" s="7"/>
      <c r="H11" s="7"/>
      <c r="I11" s="20"/>
      <c r="J11" s="4"/>
      <c r="K11" s="4"/>
      <c r="L11" s="4"/>
    </row>
    <row r="12" spans="2:19" ht="15" customHeight="1" x14ac:dyDescent="0.2">
      <c r="B12" s="2"/>
      <c r="C12" s="37" t="s">
        <v>1</v>
      </c>
      <c r="D12" s="8"/>
      <c r="E12" s="45">
        <v>-1001.1254757499596</v>
      </c>
      <c r="F12" s="9"/>
      <c r="G12" s="21">
        <f>E12/$E$59*100</f>
        <v>-0.24468965183290212</v>
      </c>
      <c r="H12" s="22"/>
      <c r="I12" s="21">
        <f>G12</f>
        <v>-0.24468965183290212</v>
      </c>
    </row>
    <row r="13" spans="2:19" ht="15" customHeight="1" x14ac:dyDescent="0.2">
      <c r="B13" s="2"/>
      <c r="C13" s="37" t="s">
        <v>2</v>
      </c>
      <c r="D13" s="8"/>
      <c r="E13" s="42">
        <v>566.71317350966342</v>
      </c>
      <c r="F13" s="9"/>
      <c r="G13" s="21">
        <f t="shared" ref="G13:G59" si="0">E13/$E$59*100</f>
        <v>0.13851295614200557</v>
      </c>
      <c r="H13" s="22"/>
      <c r="I13" s="21">
        <f>I12+G13</f>
        <v>-0.10617669569089655</v>
      </c>
      <c r="N13"/>
      <c r="O13"/>
      <c r="P13"/>
      <c r="Q13"/>
      <c r="R13"/>
    </row>
    <row r="14" spans="2:19" ht="15" customHeight="1" x14ac:dyDescent="0.2">
      <c r="B14" s="2"/>
      <c r="C14" s="37" t="s">
        <v>3</v>
      </c>
      <c r="D14" s="8"/>
      <c r="E14" s="42">
        <v>1705.7542125530861</v>
      </c>
      <c r="F14" s="9"/>
      <c r="G14" s="21">
        <f t="shared" si="0"/>
        <v>0.4169111809580654</v>
      </c>
      <c r="H14" s="22"/>
      <c r="I14" s="21">
        <f t="shared" ref="I14:I58" si="1">I13+G14</f>
        <v>0.31073448526716885</v>
      </c>
      <c r="N14"/>
      <c r="O14"/>
      <c r="P14"/>
      <c r="Q14"/>
      <c r="R14"/>
    </row>
    <row r="15" spans="2:19" ht="15" customHeight="1" x14ac:dyDescent="0.2">
      <c r="B15" s="2"/>
      <c r="C15" s="37" t="s">
        <v>4</v>
      </c>
      <c r="D15" s="8"/>
      <c r="E15" s="42">
        <v>3843.7867130226737</v>
      </c>
      <c r="F15" s="9"/>
      <c r="G15" s="21">
        <f t="shared" si="0"/>
        <v>0.93947747341549082</v>
      </c>
      <c r="H15" s="22"/>
      <c r="I15" s="21">
        <f t="shared" si="1"/>
        <v>1.2502119586826597</v>
      </c>
      <c r="N15"/>
      <c r="O15"/>
      <c r="P15"/>
      <c r="Q15"/>
      <c r="R15"/>
    </row>
    <row r="16" spans="2:19" ht="15" customHeight="1" x14ac:dyDescent="0.2">
      <c r="B16" s="2"/>
      <c r="C16" s="38" t="s">
        <v>5</v>
      </c>
      <c r="D16" s="10"/>
      <c r="E16" s="43">
        <v>4867.0268367831159</v>
      </c>
      <c r="F16" s="11"/>
      <c r="G16" s="23">
        <f t="shared" si="0"/>
        <v>1.1895722674140525</v>
      </c>
      <c r="H16" s="24"/>
      <c r="I16" s="23">
        <f t="shared" si="1"/>
        <v>2.4397842260967124</v>
      </c>
      <c r="N16"/>
      <c r="O16"/>
      <c r="P16"/>
      <c r="Q16"/>
      <c r="R16"/>
    </row>
    <row r="17" spans="3:18" ht="15" customHeight="1" x14ac:dyDescent="0.2">
      <c r="C17" s="37" t="s">
        <v>6</v>
      </c>
      <c r="D17" s="12"/>
      <c r="E17" s="42">
        <v>4209.1729230803994</v>
      </c>
      <c r="F17" s="9"/>
      <c r="G17" s="21">
        <f t="shared" si="0"/>
        <v>1.0287831865246222</v>
      </c>
      <c r="H17" s="22"/>
      <c r="I17" s="21">
        <f t="shared" si="1"/>
        <v>3.4685674126213346</v>
      </c>
      <c r="N17"/>
      <c r="O17"/>
      <c r="P17"/>
      <c r="Q17"/>
      <c r="R17"/>
    </row>
    <row r="18" spans="3:18" ht="15" customHeight="1" x14ac:dyDescent="0.2">
      <c r="C18" s="37" t="s">
        <v>7</v>
      </c>
      <c r="D18" s="8"/>
      <c r="E18" s="42">
        <v>4515.1382403802691</v>
      </c>
      <c r="F18" s="9"/>
      <c r="G18" s="21">
        <f t="shared" si="0"/>
        <v>1.1035655677310985</v>
      </c>
      <c r="H18" s="22"/>
      <c r="I18" s="21">
        <f t="shared" si="1"/>
        <v>4.5721329803524329</v>
      </c>
      <c r="N18"/>
      <c r="O18"/>
      <c r="P18"/>
      <c r="Q18"/>
      <c r="R18"/>
    </row>
    <row r="19" spans="3:18" ht="15" customHeight="1" x14ac:dyDescent="0.2">
      <c r="C19" s="37" t="s">
        <v>8</v>
      </c>
      <c r="D19" s="8"/>
      <c r="E19" s="42">
        <v>5028.095538830109</v>
      </c>
      <c r="F19" s="9"/>
      <c r="G19" s="21">
        <f t="shared" si="0"/>
        <v>1.228939804830411</v>
      </c>
      <c r="H19" s="22"/>
      <c r="I19" s="21">
        <f t="shared" si="1"/>
        <v>5.8010727851828436</v>
      </c>
      <c r="N19"/>
      <c r="O19"/>
      <c r="P19"/>
      <c r="Q19"/>
      <c r="R19"/>
    </row>
    <row r="20" spans="3:18" ht="15" customHeight="1" x14ac:dyDescent="0.2">
      <c r="C20" s="37" t="s">
        <v>9</v>
      </c>
      <c r="D20" s="8"/>
      <c r="E20" s="42">
        <v>5559.22032108039</v>
      </c>
      <c r="F20" s="9"/>
      <c r="G20" s="21">
        <f t="shared" si="0"/>
        <v>1.3587544396555726</v>
      </c>
      <c r="H20" s="22"/>
      <c r="I20" s="21">
        <f t="shared" si="1"/>
        <v>7.1598272248384163</v>
      </c>
      <c r="N20"/>
      <c r="O20"/>
      <c r="P20"/>
      <c r="Q20"/>
      <c r="R20"/>
    </row>
    <row r="21" spans="3:18" ht="15" customHeight="1" x14ac:dyDescent="0.2">
      <c r="C21" s="38" t="s">
        <v>10</v>
      </c>
      <c r="D21" s="10"/>
      <c r="E21" s="43">
        <v>9401.5299739900038</v>
      </c>
      <c r="F21" s="11"/>
      <c r="G21" s="23">
        <f t="shared" si="0"/>
        <v>2.297870898059903</v>
      </c>
      <c r="H21" s="24"/>
      <c r="I21" s="23">
        <f t="shared" si="1"/>
        <v>9.4576981228983197</v>
      </c>
    </row>
    <row r="22" spans="3:18" ht="15" customHeight="1" x14ac:dyDescent="0.2">
      <c r="C22" s="37" t="s">
        <v>11</v>
      </c>
      <c r="D22" s="12"/>
      <c r="E22" s="42">
        <v>12501.50018372898</v>
      </c>
      <c r="F22" s="9"/>
      <c r="G22" s="21">
        <f t="shared" si="0"/>
        <v>3.0555487812894464</v>
      </c>
      <c r="H22" s="22"/>
      <c r="I22" s="21">
        <f t="shared" si="1"/>
        <v>12.513246904187767</v>
      </c>
    </row>
    <row r="23" spans="3:18" ht="15" customHeight="1" x14ac:dyDescent="0.2">
      <c r="C23" s="37" t="s">
        <v>12</v>
      </c>
      <c r="D23" s="8"/>
      <c r="E23" s="42">
        <v>13255.878741570081</v>
      </c>
      <c r="F23" s="9"/>
      <c r="G23" s="21">
        <f t="shared" si="0"/>
        <v>3.2399298914895112</v>
      </c>
      <c r="H23" s="22"/>
      <c r="I23" s="21">
        <f t="shared" si="1"/>
        <v>15.753176795677279</v>
      </c>
    </row>
    <row r="24" spans="3:18" ht="15" customHeight="1" x14ac:dyDescent="0.2">
      <c r="C24" s="37" t="s">
        <v>13</v>
      </c>
      <c r="D24" s="8"/>
      <c r="E24" s="42">
        <v>13313.690060689278</v>
      </c>
      <c r="F24" s="9"/>
      <c r="G24" s="21">
        <f t="shared" si="0"/>
        <v>3.2540598201447382</v>
      </c>
      <c r="H24" s="22"/>
      <c r="I24" s="21">
        <f t="shared" si="1"/>
        <v>19.007236615822016</v>
      </c>
    </row>
    <row r="25" spans="3:18" ht="15" customHeight="1" x14ac:dyDescent="0.2">
      <c r="C25" s="37" t="s">
        <v>14</v>
      </c>
      <c r="D25" s="8"/>
      <c r="E25" s="42">
        <v>13935.561096410185</v>
      </c>
      <c r="F25" s="9"/>
      <c r="G25" s="21">
        <f t="shared" si="0"/>
        <v>3.4060541614150224</v>
      </c>
      <c r="H25" s="22"/>
      <c r="I25" s="21">
        <f t="shared" si="1"/>
        <v>22.413290777237037</v>
      </c>
    </row>
    <row r="26" spans="3:18" ht="15" customHeight="1" x14ac:dyDescent="0.2">
      <c r="C26" s="38" t="s">
        <v>15</v>
      </c>
      <c r="D26" s="10"/>
      <c r="E26" s="43">
        <v>14547.206346409686</v>
      </c>
      <c r="F26" s="11"/>
      <c r="G26" s="23">
        <f t="shared" si="0"/>
        <v>3.5555491716738623</v>
      </c>
      <c r="H26" s="24"/>
      <c r="I26" s="23">
        <f t="shared" si="1"/>
        <v>25.968839948910901</v>
      </c>
    </row>
    <row r="27" spans="3:18" ht="15" customHeight="1" x14ac:dyDescent="0.2">
      <c r="C27" s="37" t="s">
        <v>16</v>
      </c>
      <c r="D27" s="12"/>
      <c r="E27" s="42">
        <v>14523.469601270488</v>
      </c>
      <c r="F27" s="9"/>
      <c r="G27" s="21">
        <f t="shared" si="0"/>
        <v>3.549747565337348</v>
      </c>
      <c r="H27" s="22"/>
      <c r="I27" s="21">
        <f t="shared" si="1"/>
        <v>29.518587514248249</v>
      </c>
    </row>
    <row r="28" spans="3:18" ht="15" customHeight="1" x14ac:dyDescent="0.2">
      <c r="C28" s="37" t="s">
        <v>17</v>
      </c>
      <c r="D28" s="8"/>
      <c r="E28" s="42">
        <v>13514.646618859693</v>
      </c>
      <c r="F28" s="9"/>
      <c r="G28" s="21">
        <f t="shared" si="0"/>
        <v>3.3031765307303131</v>
      </c>
      <c r="H28" s="22"/>
      <c r="I28" s="21">
        <f t="shared" si="1"/>
        <v>32.821764044978565</v>
      </c>
    </row>
    <row r="29" spans="3:18" ht="15" customHeight="1" x14ac:dyDescent="0.2">
      <c r="C29" s="37" t="s">
        <v>18</v>
      </c>
      <c r="D29" s="8"/>
      <c r="E29" s="42">
        <v>13234.692552660195</v>
      </c>
      <c r="F29" s="9"/>
      <c r="G29" s="21">
        <f t="shared" si="0"/>
        <v>3.2347516782549088</v>
      </c>
      <c r="H29" s="22"/>
      <c r="I29" s="21">
        <f t="shared" si="1"/>
        <v>36.056515723233474</v>
      </c>
    </row>
    <row r="30" spans="3:18" ht="15" customHeight="1" x14ac:dyDescent="0.2">
      <c r="C30" s="37" t="s">
        <v>19</v>
      </c>
      <c r="D30" s="8"/>
      <c r="E30" s="42">
        <v>12935.700280110197</v>
      </c>
      <c r="F30" s="9"/>
      <c r="G30" s="21">
        <f t="shared" si="0"/>
        <v>3.161673610776722</v>
      </c>
      <c r="H30" s="22"/>
      <c r="I30" s="21">
        <f t="shared" si="1"/>
        <v>39.218189334010198</v>
      </c>
    </row>
    <row r="31" spans="3:18" ht="15" customHeight="1" x14ac:dyDescent="0.2">
      <c r="C31" s="38" t="s">
        <v>20</v>
      </c>
      <c r="D31" s="10"/>
      <c r="E31" s="43">
        <v>12549.925944270395</v>
      </c>
      <c r="F31" s="11"/>
      <c r="G31" s="23">
        <f t="shared" si="0"/>
        <v>3.0673847426885366</v>
      </c>
      <c r="H31" s="24"/>
      <c r="I31" s="23">
        <f t="shared" si="1"/>
        <v>42.285574076698737</v>
      </c>
    </row>
    <row r="32" spans="3:18" ht="15" customHeight="1" x14ac:dyDescent="0.2">
      <c r="C32" s="37" t="s">
        <v>21</v>
      </c>
      <c r="D32" s="12"/>
      <c r="E32" s="42">
        <v>12319.993804499094</v>
      </c>
      <c r="F32" s="9"/>
      <c r="G32" s="21">
        <f t="shared" si="0"/>
        <v>3.0111859778097512</v>
      </c>
      <c r="H32" s="22"/>
      <c r="I32" s="21">
        <f t="shared" si="1"/>
        <v>45.296760054508489</v>
      </c>
    </row>
    <row r="33" spans="3:9" ht="15" customHeight="1" x14ac:dyDescent="0.2">
      <c r="C33" s="37" t="s">
        <v>22</v>
      </c>
      <c r="D33" s="8"/>
      <c r="E33" s="42">
        <v>24183.294399149909</v>
      </c>
      <c r="F33" s="9"/>
      <c r="G33" s="21">
        <f t="shared" si="0"/>
        <v>5.9107494814950545</v>
      </c>
      <c r="H33" s="22"/>
      <c r="I33" s="21">
        <f t="shared" si="1"/>
        <v>51.207509536003542</v>
      </c>
    </row>
    <row r="34" spans="3:9" ht="15" customHeight="1" x14ac:dyDescent="0.2">
      <c r="C34" s="37" t="s">
        <v>23</v>
      </c>
      <c r="D34" s="8"/>
      <c r="E34" s="42">
        <v>25489.481007325106</v>
      </c>
      <c r="F34" s="9"/>
      <c r="G34" s="21">
        <f t="shared" si="0"/>
        <v>6.2300005185778566</v>
      </c>
      <c r="H34" s="22"/>
      <c r="I34" s="21">
        <f t="shared" si="1"/>
        <v>57.437510054581395</v>
      </c>
    </row>
    <row r="35" spans="3:9" ht="15" customHeight="1" x14ac:dyDescent="0.2">
      <c r="C35" s="37" t="s">
        <v>24</v>
      </c>
      <c r="D35" s="8"/>
      <c r="E35" s="42">
        <v>18802.084836027185</v>
      </c>
      <c r="F35" s="9"/>
      <c r="G35" s="21">
        <f t="shared" si="0"/>
        <v>4.5955034645519719</v>
      </c>
      <c r="H35" s="22"/>
      <c r="I35" s="21">
        <f t="shared" si="1"/>
        <v>62.03301351913337</v>
      </c>
    </row>
    <row r="36" spans="3:9" ht="15" customHeight="1" x14ac:dyDescent="0.2">
      <c r="C36" s="38" t="s">
        <v>25</v>
      </c>
      <c r="D36" s="10"/>
      <c r="E36" s="43">
        <v>14563.880467338904</v>
      </c>
      <c r="F36" s="11"/>
      <c r="G36" s="23">
        <f t="shared" si="0"/>
        <v>3.5596245697569384</v>
      </c>
      <c r="H36" s="24"/>
      <c r="I36" s="23">
        <f t="shared" si="1"/>
        <v>65.592638088890311</v>
      </c>
    </row>
    <row r="37" spans="3:9" ht="15" customHeight="1" x14ac:dyDescent="0.2">
      <c r="C37" s="37" t="s">
        <v>26</v>
      </c>
      <c r="D37" s="12"/>
      <c r="E37" s="42">
        <v>11340.278053759295</v>
      </c>
      <c r="F37" s="9"/>
      <c r="G37" s="21">
        <f t="shared" si="0"/>
        <v>2.7717291746910924</v>
      </c>
      <c r="H37" s="22"/>
      <c r="I37" s="21">
        <f t="shared" si="1"/>
        <v>68.3643672635814</v>
      </c>
    </row>
    <row r="38" spans="3:9" ht="15" customHeight="1" x14ac:dyDescent="0.2">
      <c r="C38" s="37" t="s">
        <v>27</v>
      </c>
      <c r="D38" s="8"/>
      <c r="E38" s="42">
        <v>9496.3852395099184</v>
      </c>
      <c r="F38" s="9"/>
      <c r="G38" s="21">
        <f t="shared" si="0"/>
        <v>2.3210549069147355</v>
      </c>
      <c r="H38" s="22"/>
      <c r="I38" s="21">
        <f t="shared" si="1"/>
        <v>70.685422170496139</v>
      </c>
    </row>
    <row r="39" spans="3:9" ht="15" customHeight="1" x14ac:dyDescent="0.2">
      <c r="C39" s="37" t="s">
        <v>28</v>
      </c>
      <c r="D39" s="8"/>
      <c r="E39" s="42">
        <v>8167.1766240800116</v>
      </c>
      <c r="F39" s="9"/>
      <c r="G39" s="21">
        <f t="shared" si="0"/>
        <v>1.9961769558475204</v>
      </c>
      <c r="H39" s="22"/>
      <c r="I39" s="21">
        <f t="shared" si="1"/>
        <v>72.681599126343656</v>
      </c>
    </row>
    <row r="40" spans="3:9" ht="15" customHeight="1" x14ac:dyDescent="0.2">
      <c r="C40" s="37" t="s">
        <v>29</v>
      </c>
      <c r="D40" s="8"/>
      <c r="E40" s="42">
        <v>7207.8805137301379</v>
      </c>
      <c r="F40" s="9"/>
      <c r="G40" s="21">
        <f t="shared" si="0"/>
        <v>1.7617110103372156</v>
      </c>
      <c r="H40" s="22"/>
      <c r="I40" s="21">
        <f t="shared" si="1"/>
        <v>74.443310136680878</v>
      </c>
    </row>
    <row r="41" spans="3:9" ht="15" customHeight="1" x14ac:dyDescent="0.2">
      <c r="C41" s="38" t="s">
        <v>30</v>
      </c>
      <c r="D41" s="10"/>
      <c r="E41" s="43">
        <v>6509.9727630799298</v>
      </c>
      <c r="F41" s="11"/>
      <c r="G41" s="23">
        <f t="shared" si="0"/>
        <v>1.5911321881469642</v>
      </c>
      <c r="H41" s="24"/>
      <c r="I41" s="23">
        <f t="shared" si="1"/>
        <v>76.034442324827836</v>
      </c>
    </row>
    <row r="42" spans="3:9" ht="15" customHeight="1" x14ac:dyDescent="0.2">
      <c r="C42" s="37" t="s">
        <v>31</v>
      </c>
      <c r="D42" s="12"/>
      <c r="E42" s="42">
        <v>5727.7916685299679</v>
      </c>
      <c r="F42" s="9"/>
      <c r="G42" s="21">
        <f t="shared" si="0"/>
        <v>1.3999557329155821</v>
      </c>
      <c r="H42" s="22"/>
      <c r="I42" s="21">
        <f t="shared" si="1"/>
        <v>77.434398057743422</v>
      </c>
    </row>
    <row r="43" spans="3:9" ht="15" customHeight="1" x14ac:dyDescent="0.2">
      <c r="C43" s="37" t="s">
        <v>32</v>
      </c>
      <c r="D43" s="8"/>
      <c r="E43" s="42">
        <v>9721.0881784700159</v>
      </c>
      <c r="F43" s="9"/>
      <c r="G43" s="21">
        <f t="shared" si="0"/>
        <v>2.3759755789301868</v>
      </c>
      <c r="H43" s="22"/>
      <c r="I43" s="21">
        <f t="shared" si="1"/>
        <v>79.810373636673603</v>
      </c>
    </row>
    <row r="44" spans="3:9" ht="15" customHeight="1" x14ac:dyDescent="0.2">
      <c r="C44" s="37" t="s">
        <v>33</v>
      </c>
      <c r="D44" s="8"/>
      <c r="E44" s="42">
        <v>7952.0216946099545</v>
      </c>
      <c r="F44" s="9"/>
      <c r="G44" s="21">
        <f t="shared" si="0"/>
        <v>1.9435899564579355</v>
      </c>
      <c r="H44" s="22"/>
      <c r="I44" s="21">
        <f t="shared" si="1"/>
        <v>81.753963593131544</v>
      </c>
    </row>
    <row r="45" spans="3:9" ht="15" customHeight="1" x14ac:dyDescent="0.2">
      <c r="C45" s="37" t="s">
        <v>34</v>
      </c>
      <c r="D45" s="8"/>
      <c r="E45" s="42">
        <v>6596.8924581499505</v>
      </c>
      <c r="F45" s="9"/>
      <c r="G45" s="21">
        <f t="shared" si="0"/>
        <v>1.612376627969228</v>
      </c>
      <c r="H45" s="22"/>
      <c r="I45" s="21">
        <f t="shared" si="1"/>
        <v>83.366340221100771</v>
      </c>
    </row>
    <row r="46" spans="3:9" ht="15" customHeight="1" x14ac:dyDescent="0.2">
      <c r="C46" s="38" t="s">
        <v>35</v>
      </c>
      <c r="D46" s="10"/>
      <c r="E46" s="43">
        <v>5381.3639451500312</v>
      </c>
      <c r="F46" s="11"/>
      <c r="G46" s="23">
        <f t="shared" si="0"/>
        <v>1.3152837501597729</v>
      </c>
      <c r="H46" s="24"/>
      <c r="I46" s="23">
        <f t="shared" si="1"/>
        <v>84.681623971260549</v>
      </c>
    </row>
    <row r="47" spans="3:9" ht="15" customHeight="1" x14ac:dyDescent="0.2">
      <c r="C47" s="37" t="s">
        <v>36</v>
      </c>
      <c r="D47" s="12"/>
      <c r="E47" s="42">
        <v>4474.4853744099919</v>
      </c>
      <c r="F47" s="9"/>
      <c r="G47" s="21">
        <f t="shared" si="0"/>
        <v>1.0936294150097576</v>
      </c>
      <c r="H47" s="22"/>
      <c r="I47" s="21">
        <f t="shared" si="1"/>
        <v>85.775253386270307</v>
      </c>
    </row>
    <row r="48" spans="3:9" ht="15" customHeight="1" x14ac:dyDescent="0.2">
      <c r="C48" s="37" t="s">
        <v>37</v>
      </c>
      <c r="D48" s="8"/>
      <c r="E48" s="42">
        <v>3722.9350605700083</v>
      </c>
      <c r="F48" s="9"/>
      <c r="G48" s="21">
        <f t="shared" si="0"/>
        <v>0.90993956884871174</v>
      </c>
      <c r="H48" s="22"/>
      <c r="I48" s="21">
        <f t="shared" si="1"/>
        <v>86.685192955119021</v>
      </c>
    </row>
    <row r="49" spans="3:12" ht="15" customHeight="1" x14ac:dyDescent="0.2">
      <c r="C49" s="37" t="s">
        <v>38</v>
      </c>
      <c r="D49" s="8"/>
      <c r="E49" s="42">
        <v>10283.156752339912</v>
      </c>
      <c r="F49" s="9"/>
      <c r="G49" s="21">
        <f t="shared" si="0"/>
        <v>2.5133533272523065</v>
      </c>
      <c r="H49" s="22"/>
      <c r="I49" s="21">
        <f t="shared" si="1"/>
        <v>89.198546282371325</v>
      </c>
    </row>
    <row r="50" spans="3:12" ht="15" customHeight="1" x14ac:dyDescent="0.2">
      <c r="C50" s="37" t="s">
        <v>39</v>
      </c>
      <c r="D50" s="8"/>
      <c r="E50" s="42">
        <v>6124.9812760700206</v>
      </c>
      <c r="F50" s="9"/>
      <c r="G50" s="21">
        <f t="shared" si="0"/>
        <v>1.497034659718256</v>
      </c>
      <c r="H50" s="22"/>
      <c r="I50" s="21">
        <f t="shared" si="1"/>
        <v>90.695580942089578</v>
      </c>
    </row>
    <row r="51" spans="3:12" ht="15" customHeight="1" x14ac:dyDescent="0.2">
      <c r="C51" s="38" t="s">
        <v>40</v>
      </c>
      <c r="D51" s="10"/>
      <c r="E51" s="43">
        <v>4243.3853870300136</v>
      </c>
      <c r="F51" s="11"/>
      <c r="G51" s="23">
        <f t="shared" si="0"/>
        <v>1.0371452111608503</v>
      </c>
      <c r="H51" s="24"/>
      <c r="I51" s="23">
        <f t="shared" si="1"/>
        <v>91.732726153250425</v>
      </c>
    </row>
    <row r="52" spans="3:12" ht="15" customHeight="1" x14ac:dyDescent="0.2">
      <c r="C52" s="37" t="s">
        <v>41</v>
      </c>
      <c r="D52" s="12"/>
      <c r="E52" s="42">
        <v>3180.092753149997</v>
      </c>
      <c r="F52" s="9"/>
      <c r="G52" s="21">
        <f t="shared" si="0"/>
        <v>0.77726100015754129</v>
      </c>
      <c r="H52" s="22"/>
      <c r="I52" s="21">
        <f t="shared" si="1"/>
        <v>92.509987153407963</v>
      </c>
    </row>
    <row r="53" spans="3:12" ht="15" customHeight="1" x14ac:dyDescent="0.2">
      <c r="C53" s="39" t="s">
        <v>42</v>
      </c>
      <c r="D53" s="13"/>
      <c r="E53" s="42">
        <v>2453.1639386399888</v>
      </c>
      <c r="F53" s="9"/>
      <c r="G53" s="21">
        <f t="shared" si="0"/>
        <v>0.59958900714736307</v>
      </c>
      <c r="H53" s="22"/>
      <c r="I53" s="21">
        <f t="shared" si="1"/>
        <v>93.109576160555321</v>
      </c>
    </row>
    <row r="54" spans="3:12" ht="15" customHeight="1" x14ac:dyDescent="0.2">
      <c r="C54" s="40" t="s">
        <v>43</v>
      </c>
      <c r="D54" s="14"/>
      <c r="E54" s="42">
        <v>1921.1644718300001</v>
      </c>
      <c r="F54" s="9"/>
      <c r="G54" s="21">
        <f t="shared" si="0"/>
        <v>0.46956058667238743</v>
      </c>
      <c r="H54" s="22"/>
      <c r="I54" s="21">
        <f t="shared" si="1"/>
        <v>93.579136747227707</v>
      </c>
    </row>
    <row r="55" spans="3:12" ht="15" customHeight="1" x14ac:dyDescent="0.2">
      <c r="C55" s="40" t="s">
        <v>44</v>
      </c>
      <c r="D55" s="14"/>
      <c r="E55" s="42">
        <v>5755.6198947199991</v>
      </c>
      <c r="F55" s="9"/>
      <c r="G55" s="21">
        <f t="shared" si="0"/>
        <v>1.4067573568303715</v>
      </c>
      <c r="H55" s="22"/>
      <c r="I55" s="21">
        <f t="shared" si="1"/>
        <v>94.985894104058076</v>
      </c>
    </row>
    <row r="56" spans="3:12" ht="15" customHeight="1" x14ac:dyDescent="0.2">
      <c r="C56" s="41" t="s">
        <v>45</v>
      </c>
      <c r="D56" s="15"/>
      <c r="E56" s="43">
        <v>3074.9752961300001</v>
      </c>
      <c r="F56" s="11"/>
      <c r="G56" s="23">
        <f t="shared" si="0"/>
        <v>0.7515687621885544</v>
      </c>
      <c r="H56" s="24"/>
      <c r="I56" s="23">
        <f t="shared" si="1"/>
        <v>95.737462866246631</v>
      </c>
    </row>
    <row r="57" spans="3:12" ht="15" customHeight="1" x14ac:dyDescent="0.2">
      <c r="C57" s="40" t="s">
        <v>46</v>
      </c>
      <c r="D57" s="16"/>
      <c r="E57" s="42">
        <v>1929.0708503700009</v>
      </c>
      <c r="F57" s="9"/>
      <c r="G57" s="21">
        <f t="shared" si="0"/>
        <v>0.47149302077687638</v>
      </c>
      <c r="H57" s="22"/>
      <c r="I57" s="21">
        <f t="shared" si="1"/>
        <v>96.208955887023507</v>
      </c>
    </row>
    <row r="58" spans="3:12" ht="15" customHeight="1" x14ac:dyDescent="0.2">
      <c r="C58" s="40" t="s">
        <v>47</v>
      </c>
      <c r="D58" s="14"/>
      <c r="E58" s="42">
        <v>15510.712499539961</v>
      </c>
      <c r="F58" s="9"/>
      <c r="G58" s="21">
        <f t="shared" si="0"/>
        <v>3.7910441129764938</v>
      </c>
      <c r="H58" s="22"/>
      <c r="I58" s="21">
        <f t="shared" si="1"/>
        <v>100</v>
      </c>
    </row>
    <row r="59" spans="3:12" ht="15.95" customHeight="1" x14ac:dyDescent="0.2">
      <c r="C59" s="17" t="s">
        <v>50</v>
      </c>
      <c r="D59" s="17"/>
      <c r="E59" s="44">
        <v>409140.91309166822</v>
      </c>
      <c r="F59" s="18"/>
      <c r="G59" s="34">
        <f t="shared" si="0"/>
        <v>100</v>
      </c>
      <c r="H59" s="35"/>
      <c r="I59" s="36"/>
    </row>
    <row r="60" spans="3:12" ht="3.95" customHeight="1" x14ac:dyDescent="0.2">
      <c r="C60" s="19"/>
      <c r="D60" s="19"/>
      <c r="E60" s="28"/>
      <c r="F60" s="29"/>
      <c r="G60" s="30"/>
      <c r="H60" s="31"/>
      <c r="I60" s="32"/>
    </row>
    <row r="61" spans="3:12" ht="15" customHeight="1" x14ac:dyDescent="0.2">
      <c r="C61" s="54" t="s">
        <v>55</v>
      </c>
      <c r="D61" s="54"/>
      <c r="E61" s="54"/>
      <c r="F61" s="54"/>
      <c r="G61" s="54"/>
      <c r="H61" s="54"/>
      <c r="I61" s="54"/>
      <c r="J61" s="33"/>
      <c r="K61" s="33"/>
      <c r="L61" s="33"/>
    </row>
  </sheetData>
  <mergeCells count="8">
    <mergeCell ref="C61:I61"/>
    <mergeCell ref="B2:J2"/>
    <mergeCell ref="E7:I7"/>
    <mergeCell ref="G9:G10"/>
    <mergeCell ref="I9:I10"/>
    <mergeCell ref="C4:I4"/>
    <mergeCell ref="C5:I5"/>
    <mergeCell ref="C7:C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C_V.50</vt:lpstr>
      <vt:lpstr>C_V.50!Área_de_impresión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2021-01-14T08:56:56Z</cp:lastPrinted>
  <dcterms:created xsi:type="dcterms:W3CDTF">1996-11-27T10:00:04Z</dcterms:created>
  <dcterms:modified xsi:type="dcterms:W3CDTF">2021-01-14T08:57:11Z</dcterms:modified>
</cp:coreProperties>
</file>