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1" sheetId="161" r:id="rId1"/>
  </sheets>
  <definedNames>
    <definedName name="_xlnm.Print_Area" localSheetId="0">'C_V.51'!$B$2:$P$61</definedName>
  </definedNames>
  <calcPr calcId="162913"/>
</workbook>
</file>

<file path=xl/calcChain.xml><?xml version="1.0" encoding="utf-8"?>
<calcChain xmlns="http://schemas.openxmlformats.org/spreadsheetml/2006/main">
  <c r="P21" i="161" l="1"/>
  <c r="L21" i="161"/>
  <c r="F21" i="161"/>
  <c r="P20" i="161"/>
  <c r="L20" i="161"/>
  <c r="F20" i="161"/>
  <c r="P19" i="161"/>
  <c r="L19" i="161"/>
  <c r="F19" i="161"/>
  <c r="P18" i="161"/>
  <c r="L18" i="161"/>
  <c r="F18" i="161"/>
  <c r="P17" i="161"/>
  <c r="L17" i="161"/>
  <c r="F17" i="161"/>
  <c r="P16" i="161"/>
  <c r="L16" i="161"/>
  <c r="F16" i="161"/>
  <c r="P15" i="161"/>
  <c r="L15" i="161"/>
  <c r="F15" i="161"/>
  <c r="P14" i="161"/>
  <c r="L14" i="161"/>
  <c r="F14" i="161"/>
  <c r="P13" i="161"/>
  <c r="L13" i="161"/>
  <c r="F13" i="161"/>
  <c r="P12" i="161"/>
  <c r="L12" i="161"/>
  <c r="N12" i="161" s="1"/>
  <c r="F12" i="161"/>
  <c r="H12" i="161" s="1"/>
  <c r="H13" i="161" s="1"/>
  <c r="H14" i="161" s="1"/>
  <c r="H15" i="161" s="1"/>
  <c r="H16" i="161" s="1"/>
  <c r="H17" i="161" s="1"/>
  <c r="H18" i="161" s="1"/>
  <c r="H19" i="161" s="1"/>
  <c r="H20" i="161" s="1"/>
  <c r="H21" i="161" s="1"/>
  <c r="P59" i="161"/>
  <c r="L59" i="161"/>
  <c r="F59" i="161"/>
  <c r="P58" i="161"/>
  <c r="L58" i="161"/>
  <c r="F58" i="161"/>
  <c r="P57" i="161"/>
  <c r="L57" i="161"/>
  <c r="F57" i="161"/>
  <c r="P56" i="161"/>
  <c r="L56" i="161"/>
  <c r="F56" i="161"/>
  <c r="P55" i="161"/>
  <c r="L55" i="161"/>
  <c r="F55" i="161"/>
  <c r="P54" i="161"/>
  <c r="L54" i="161"/>
  <c r="F54" i="161"/>
  <c r="P53" i="161"/>
  <c r="L53" i="161"/>
  <c r="F53" i="161"/>
  <c r="P52" i="161"/>
  <c r="L52" i="161"/>
  <c r="F52" i="161"/>
  <c r="P51" i="161"/>
  <c r="L51" i="161"/>
  <c r="F51" i="161"/>
  <c r="P50" i="161"/>
  <c r="L50" i="161"/>
  <c r="F50" i="161"/>
  <c r="P49" i="161"/>
  <c r="L49" i="161"/>
  <c r="F49" i="161"/>
  <c r="P48" i="161"/>
  <c r="L48" i="161"/>
  <c r="F48" i="161"/>
  <c r="P47" i="161"/>
  <c r="L47" i="161"/>
  <c r="F47" i="161"/>
  <c r="P46" i="161"/>
  <c r="L46" i="161"/>
  <c r="F46" i="161"/>
  <c r="P45" i="161"/>
  <c r="L45" i="161"/>
  <c r="F45" i="161"/>
  <c r="P44" i="161"/>
  <c r="L44" i="161"/>
  <c r="F44" i="161"/>
  <c r="P43" i="161"/>
  <c r="L43" i="161"/>
  <c r="F43" i="161"/>
  <c r="P42" i="161"/>
  <c r="L42" i="161"/>
  <c r="F42" i="161"/>
  <c r="P41" i="161"/>
  <c r="L41" i="161"/>
  <c r="F41" i="161"/>
  <c r="P40" i="161"/>
  <c r="L40" i="161"/>
  <c r="F40" i="161"/>
  <c r="P39" i="161"/>
  <c r="L39" i="161"/>
  <c r="F39" i="161"/>
  <c r="P38" i="161"/>
  <c r="L38" i="161"/>
  <c r="F38" i="161"/>
  <c r="P37" i="161"/>
  <c r="L37" i="161"/>
  <c r="F37" i="161"/>
  <c r="P36" i="161"/>
  <c r="L36" i="161"/>
  <c r="F36" i="161"/>
  <c r="P35" i="161"/>
  <c r="L35" i="161"/>
  <c r="F35" i="161"/>
  <c r="P34" i="161"/>
  <c r="L34" i="161"/>
  <c r="F34" i="161"/>
  <c r="P33" i="161"/>
  <c r="L33" i="161"/>
  <c r="F33" i="161"/>
  <c r="P32" i="161"/>
  <c r="L32" i="161"/>
  <c r="F32" i="161"/>
  <c r="P31" i="161"/>
  <c r="L31" i="161"/>
  <c r="F31" i="161"/>
  <c r="P30" i="161"/>
  <c r="L30" i="161"/>
  <c r="F30" i="161"/>
  <c r="P29" i="161"/>
  <c r="L29" i="161"/>
  <c r="F29" i="161"/>
  <c r="P28" i="161"/>
  <c r="L28" i="161"/>
  <c r="F28" i="161"/>
  <c r="P27" i="161"/>
  <c r="L27" i="161"/>
  <c r="F27" i="161"/>
  <c r="P26" i="161"/>
  <c r="L26" i="161"/>
  <c r="F26" i="161"/>
  <c r="P25" i="161"/>
  <c r="L25" i="161"/>
  <c r="F25" i="161"/>
  <c r="P24" i="161"/>
  <c r="L24" i="161"/>
  <c r="F24" i="161"/>
  <c r="P23" i="161"/>
  <c r="L23" i="161"/>
  <c r="F23" i="161"/>
  <c r="P22" i="161"/>
  <c r="L22" i="161"/>
  <c r="F22" i="161"/>
  <c r="N13" i="161" l="1"/>
  <c r="N14" i="161" s="1"/>
  <c r="N15" i="161" s="1"/>
  <c r="N16" i="161" s="1"/>
  <c r="N17" i="161" s="1"/>
  <c r="N18" i="161" s="1"/>
  <c r="N19" i="161" s="1"/>
  <c r="N20" i="161" s="1"/>
  <c r="N21" i="161" s="1"/>
  <c r="N22" i="161" s="1"/>
  <c r="N23" i="161" s="1"/>
  <c r="N24" i="161" s="1"/>
  <c r="N25" i="161" s="1"/>
  <c r="N26" i="161" s="1"/>
  <c r="N27" i="161" s="1"/>
  <c r="N28" i="161" s="1"/>
  <c r="N29" i="161" s="1"/>
  <c r="N30" i="161" s="1"/>
  <c r="N31" i="161" s="1"/>
  <c r="N32" i="161" s="1"/>
  <c r="N33" i="161" s="1"/>
  <c r="N34" i="161" s="1"/>
  <c r="N35" i="161" s="1"/>
  <c r="N36" i="161" s="1"/>
  <c r="N37" i="161" s="1"/>
  <c r="N38" i="161" s="1"/>
  <c r="N39" i="161" s="1"/>
  <c r="N40" i="161" s="1"/>
  <c r="N41" i="161" s="1"/>
  <c r="N42" i="161" s="1"/>
  <c r="N43" i="161" s="1"/>
  <c r="N44" i="161" s="1"/>
  <c r="N45" i="161" s="1"/>
  <c r="N46" i="161" s="1"/>
  <c r="N47" i="161" s="1"/>
  <c r="N48" i="161" s="1"/>
  <c r="N49" i="161" s="1"/>
  <c r="N50" i="161" s="1"/>
  <c r="N51" i="161" s="1"/>
  <c r="N52" i="161" s="1"/>
  <c r="N53" i="161" s="1"/>
  <c r="N54" i="161" s="1"/>
  <c r="N55" i="161" s="1"/>
  <c r="N56" i="161" s="1"/>
  <c r="N57" i="161" s="1"/>
  <c r="N58" i="161" s="1"/>
  <c r="H22" i="161"/>
  <c r="H23" i="161" s="1"/>
  <c r="H24" i="161" s="1"/>
  <c r="H25" i="161" s="1"/>
  <c r="H26" i="161" s="1"/>
  <c r="H27" i="161" s="1"/>
  <c r="H28" i="161" s="1"/>
  <c r="H29" i="161" s="1"/>
  <c r="H30" i="161" s="1"/>
  <c r="H31" i="161" s="1"/>
  <c r="H32" i="161" s="1"/>
  <c r="H33" i="161" s="1"/>
  <c r="H34" i="161" s="1"/>
  <c r="H35" i="161" s="1"/>
  <c r="H36" i="161" s="1"/>
  <c r="H37" i="161" s="1"/>
  <c r="H38" i="161" s="1"/>
  <c r="H39" i="161" s="1"/>
  <c r="H40" i="161" s="1"/>
  <c r="H41" i="161" s="1"/>
  <c r="H42" i="161" s="1"/>
  <c r="H43" i="161" s="1"/>
  <c r="H44" i="161" s="1"/>
  <c r="H45" i="161" s="1"/>
  <c r="H46" i="161" s="1"/>
  <c r="H47" i="161" s="1"/>
  <c r="H48" i="161" s="1"/>
  <c r="H49" i="161" s="1"/>
  <c r="H50" i="161" s="1"/>
  <c r="H51" i="161" s="1"/>
  <c r="H52" i="161" s="1"/>
  <c r="H53" i="161" s="1"/>
  <c r="H54" i="161" s="1"/>
  <c r="H55" i="161" s="1"/>
  <c r="H56" i="161" s="1"/>
  <c r="H57" i="161" s="1"/>
  <c r="H58" i="161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<sst xmlns="http://schemas.openxmlformats.org/spreadsheetml/2006/main" count="63" uniqueCount="61">
  <si>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</si>
  <si>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</si>
  <si>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</si>
  <si>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</si>
  <si>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</si>
  <si>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</si>
  <si>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</si>
  <si>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</si>
  <si>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</si>
  <si>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</si>
  <si>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</si>
  <si>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</si>
  <si>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</si>
  <si>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</si>
  <si>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</si>
  <si>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</si>
  <si>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</si>
  <si>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</si>
  <si>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</si>
  <si>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</si>
  <si>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</si>
  <si>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</si>
  <si>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</si>
  <si>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</si>
  <si>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</si>
  <si>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</si>
  <si>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</si>
  <si>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</si>
  <si>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</si>
  <si>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</si>
  <si>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</si>
  <si>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</si>
  <si>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</si>
  <si>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</si>
  <si>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</si>
  <si>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</si>
  <si>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</si>
  <si>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</si>
  <si>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</si>
  <si>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</si>
  <si>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</si>
  <si>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</si>
  <si>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</si>
  <si>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</si>
  <si>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</si>
  <si>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</si>
  <si>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</si>
  <si>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</si>
  <si>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</si>
  <si>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</si>
  <si>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</si>
  <si>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</si>
  <si>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</si>
  <si>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</si>
  <si>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</si>
  <si>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</si>
  <si>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</si>
  <si>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</si>
  <si>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</si>
  <si>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V.51. </t>
    </r>
    <r>
      <rPr>
        <b/>
        <sz val="14"/>
        <rFont val="Times New Roman"/>
        <family val="1"/>
      </rPr>
      <t>Mínimo del contribuyente.</t>
    </r>
    <r>
      <rPr>
        <b/>
        <vertAlign val="superscript"/>
        <sz val="14"/>
        <rFont val="Times New Roman"/>
        <family val="1"/>
      </rPr>
      <t>(*)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</si>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</sst>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Fill="1" applyBorder="1" applyAlignment="1" applyProtection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Fill="1" applyBorder="1" applyAlignment="1" applyProtection="1">
      <alignment horizontal="right" vertical="center" indent="1"/>
    </xf>
    <xf numFmtId="9" fontId="3" fillId="0" borderId="0" xfId="0" applyNumberFormat="1" applyFont="1" applyFill="1" applyBorder="1" applyAlignment="1" applyProtection="1">
      <alignment horizontal="right" vertical="center" indent="1"/>
    </xf>
    <xf numFmtId="3" fontId="3" fillId="0" borderId="0" xfId="0" applyNumberFormat="1" applyFont="1" applyBorder="1" applyAlignment="1" applyProtection="1">
      <alignment horizontal="right" vertical="center" indent="1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16" fontId="9" fillId="0" borderId="0" xfId="0" quotePrefix="1" applyNumberFormat="1" applyFont="1" applyFill="1" applyBorder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2" xfId="0" quotePrefix="1" applyFont="1" applyFill="1" applyBorder="1" applyAlignment="1" applyProtection="1">
      <alignment horizontal="center" vertical="center"/>
    </xf>
    <xf numFmtId="169" fontId="9" fillId="0" borderId="0" xfId="0" applyNumberFormat="1" applyFont="1" applyBorder="1" applyAlignment="1">
      <alignment horizontal="right" vertical="center" indent="1"/>
    </xf>
    <xf numFmtId="169" fontId="9" fillId="0" borderId="2" xfId="0" applyNumberFormat="1" applyFont="1" applyBorder="1" applyAlignment="1">
      <alignment horizontal="right" vertical="center" indent="1"/>
    </xf>
    <xf numFmtId="169" fontId="3" fillId="0" borderId="1" xfId="0" applyNumberFormat="1" applyFont="1" applyFill="1" applyBorder="1" applyAlignment="1" applyProtection="1">
      <alignment horizontal="right" vertical="center" indent="1"/>
    </xf>
    <xf numFmtId="170" fontId="9" fillId="0" borderId="0" xfId="0" applyNumberFormat="1" applyFont="1" applyBorder="1" applyAlignment="1">
      <alignment horizontal="right" vertical="center" indent="1"/>
    </xf>
    <xf numFmtId="170" fontId="9" fillId="0" borderId="2" xfId="0" applyNumberFormat="1" applyFont="1" applyBorder="1" applyAlignment="1">
      <alignment horizontal="right" vertical="center" indent="1"/>
    </xf>
    <xf numFmtId="170" fontId="3" fillId="0" borderId="3" xfId="0" applyNumberFormat="1" applyFont="1" applyBorder="1" applyAlignment="1">
      <alignment horizontal="right" vertical="center" indent="1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 tint="0.79998168889431442"/>
  </sheetPr>
  <dimension ref="B1:Z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55" t="s">
        <v>54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7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6" ht="20.100000000000001" customHeight="1" x14ac:dyDescent="0.35">
      <c r="B4" s="58" t="s">
        <v>59</v>
      </c>
      <c r="C4" s="58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"/>
      <c r="R4" s="5"/>
      <c r="S4" s="5"/>
      <c r="T4" s="5"/>
      <c r="U4" s="5"/>
    </row>
    <row r="5" spans="2:26" ht="18" customHeight="1" x14ac:dyDescent="0.3">
      <c r="B5" s="59" t="s">
        <v>60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"/>
      <c r="R5" s="5"/>
      <c r="S5" s="5"/>
      <c r="T5" s="5"/>
      <c r="U5" s="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6" ht="15.95" customHeight="1" x14ac:dyDescent="0.2">
      <c r="B7" s="63" t="s">
        <v>58</v>
      </c>
      <c r="C7" s="8"/>
      <c r="D7" s="64" t="s">
        <v>49</v>
      </c>
      <c r="E7" s="64"/>
      <c r="F7" s="64"/>
      <c r="G7" s="64"/>
      <c r="H7" s="64"/>
      <c r="I7" s="21"/>
      <c r="J7" s="64" t="s">
        <v>0</v>
      </c>
      <c r="K7" s="64"/>
      <c r="L7" s="64"/>
      <c r="M7" s="64"/>
      <c r="N7" s="64"/>
      <c r="O7" s="21"/>
      <c r="P7" s="60" t="s">
        <v>57</v>
      </c>
      <c r="Q7" s="5"/>
      <c r="R7" s="5"/>
      <c r="S7" s="5"/>
      <c r="T7" s="5"/>
      <c r="U7" s="5"/>
    </row>
    <row r="8" spans="2:26" s="5" customFormat="1" ht="3.95" customHeight="1" x14ac:dyDescent="0.2">
      <c r="B8" s="63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60"/>
    </row>
    <row r="9" spans="2:26" ht="15" customHeight="1" x14ac:dyDescent="0.2">
      <c r="B9" s="63"/>
      <c r="C9" s="8"/>
      <c r="D9" s="61" t="s">
        <v>1</v>
      </c>
      <c r="E9" s="9"/>
      <c r="F9" s="61" t="s">
        <v>50</v>
      </c>
      <c r="G9" s="9"/>
      <c r="H9" s="61" t="s">
        <v>51</v>
      </c>
      <c r="I9" s="20"/>
      <c r="J9" s="31" t="s">
        <v>55</v>
      </c>
      <c r="K9" s="8"/>
      <c r="L9" s="61" t="s">
        <v>50</v>
      </c>
      <c r="M9" s="9"/>
      <c r="N9" s="62" t="s">
        <v>51</v>
      </c>
      <c r="O9" s="21"/>
      <c r="P9" s="60"/>
      <c r="Q9" s="5"/>
      <c r="R9" s="5"/>
      <c r="S9" s="5"/>
      <c r="T9" s="5"/>
      <c r="U9" s="5"/>
    </row>
    <row r="10" spans="2:26" ht="15" customHeight="1" x14ac:dyDescent="0.25">
      <c r="B10" s="63"/>
      <c r="C10" s="8"/>
      <c r="D10" s="61"/>
      <c r="E10" s="9"/>
      <c r="F10" s="61"/>
      <c r="G10" s="9"/>
      <c r="H10" s="61"/>
      <c r="I10" s="20"/>
      <c r="J10" s="32" t="s">
        <v>56</v>
      </c>
      <c r="K10" s="8"/>
      <c r="L10" s="61"/>
      <c r="M10" s="9"/>
      <c r="N10" s="62"/>
      <c r="O10" s="21"/>
      <c r="P10" s="60"/>
      <c r="Q10" s="5"/>
      <c r="R10" s="5"/>
      <c r="S10" s="5"/>
      <c r="T10" s="5"/>
      <c r="U10" s="5"/>
    </row>
    <row r="11" spans="2:26" s="2" customFormat="1" ht="3.95" customHeight="1" x14ac:dyDescent="0.2"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 s="4"/>
      <c r="T11" s="4"/>
      <c r="U11" s="4"/>
    </row>
    <row r="12" spans="2:26" ht="15" customHeight="1" x14ac:dyDescent="0.2">
      <c r="B12" s="44" t="s">
        <v>2</v>
      </c>
      <c r="C12" s="10"/>
      <c r="D12" s="49">
        <v>739648</v>
      </c>
      <c r="E12" s="11"/>
      <c r="F12" s="22">
        <f>D12/$D$59*100</f>
        <v>3.714353049245279</v>
      </c>
      <c r="G12" s="23"/>
      <c r="H12" s="22">
        <f>F12</f>
        <v>3.714353049245279</v>
      </c>
      <c r="I12" s="23"/>
      <c r="J12" s="52">
        <v>4145.0464750000001</v>
      </c>
      <c r="K12" s="11"/>
      <c r="L12" s="22">
        <f>J12/$J$59*100</f>
        <v>3.4748966409514295</v>
      </c>
      <c r="M12" s="23"/>
      <c r="N12" s="22">
        <f t="shared" ref="N12" si="0">L12</f>
        <v>3.4748966409514295</v>
      </c>
      <c r="O12" s="23"/>
      <c r="P12" s="24">
        <f>J12*1000/D12*1000</f>
        <v>5604.0798798888118</v>
      </c>
      <c r="R12" s="6"/>
    </row>
    <row r="13" spans="2:26" ht="15" customHeight="1" x14ac:dyDescent="0.2">
      <c r="B13" s="44" t="s">
        <v>3</v>
      </c>
      <c r="C13" s="10"/>
      <c r="D13" s="49">
        <v>1302756</v>
      </c>
      <c r="E13" s="11"/>
      <c r="F13" s="22">
        <f t="shared" ref="F13:F21" si="1">D13/$D$59*100</f>
        <v>6.5421602181342768</v>
      </c>
      <c r="G13" s="23"/>
      <c r="H13" s="22">
        <f>H12+F13</f>
        <v>10.256513267379557</v>
      </c>
      <c r="I13" s="23"/>
      <c r="J13" s="52">
        <v>7585.1078100000004</v>
      </c>
      <c r="K13" s="11"/>
      <c r="L13" s="22">
        <f t="shared" ref="L13:L21" si="2">J13/$J$59*100</f>
        <v>6.3587865200530613</v>
      </c>
      <c r="M13" s="23"/>
      <c r="N13" s="25">
        <f t="shared" ref="N13:N21" si="3">N12+L13</f>
        <v>9.8336831610044904</v>
      </c>
      <c r="O13" s="23"/>
      <c r="P13" s="24">
        <f t="shared" ref="P13:P21" si="4">J13*1000/D13*1000</f>
        <v>5822.3549229479659</v>
      </c>
      <c r="R13" s="6"/>
      <c r="S13"/>
      <c r="T13"/>
      <c r="U13"/>
      <c r="V13"/>
      <c r="W13"/>
      <c r="X13"/>
      <c r="Y13"/>
      <c r="Z13"/>
    </row>
    <row r="14" spans="2:26" ht="15" customHeight="1" x14ac:dyDescent="0.2">
      <c r="B14" s="44" t="s">
        <v>4</v>
      </c>
      <c r="C14" s="10"/>
      <c r="D14" s="49">
        <v>843625</v>
      </c>
      <c r="E14" s="11"/>
      <c r="F14" s="22">
        <f t="shared" si="1"/>
        <v>4.2365031625442748</v>
      </c>
      <c r="G14" s="23"/>
      <c r="H14" s="22">
        <f t="shared" ref="H14:H21" si="5">H13+F14</f>
        <v>14.493016429923831</v>
      </c>
      <c r="I14" s="23"/>
      <c r="J14" s="52">
        <v>4944.5460000000003</v>
      </c>
      <c r="K14" s="11"/>
      <c r="L14" s="22">
        <f t="shared" si="2"/>
        <v>4.1451371872567071</v>
      </c>
      <c r="M14" s="23"/>
      <c r="N14" s="25">
        <f t="shared" si="3"/>
        <v>13.978820348261198</v>
      </c>
      <c r="O14" s="23"/>
      <c r="P14" s="24">
        <f t="shared" si="4"/>
        <v>5861.0709734775528</v>
      </c>
      <c r="R14" s="6"/>
      <c r="S14"/>
      <c r="T14"/>
      <c r="U14"/>
      <c r="V14"/>
      <c r="W14"/>
      <c r="X14"/>
      <c r="Y14"/>
      <c r="Z14"/>
    </row>
    <row r="15" spans="2:26" ht="15" customHeight="1" x14ac:dyDescent="0.2">
      <c r="B15" s="44" t="s">
        <v>5</v>
      </c>
      <c r="C15" s="10"/>
      <c r="D15" s="49">
        <v>1123589</v>
      </c>
      <c r="E15" s="11"/>
      <c r="F15" s="22">
        <f t="shared" si="1"/>
        <v>5.6424221092309494</v>
      </c>
      <c r="G15" s="23"/>
      <c r="H15" s="22">
        <f t="shared" si="5"/>
        <v>20.13543853915478</v>
      </c>
      <c r="I15" s="23"/>
      <c r="J15" s="52">
        <v>6989.7156500000001</v>
      </c>
      <c r="K15" s="11"/>
      <c r="L15" s="22">
        <f t="shared" si="2"/>
        <v>5.8596543078303212</v>
      </c>
      <c r="M15" s="23"/>
      <c r="N15" s="25">
        <f t="shared" si="3"/>
        <v>19.83847465609152</v>
      </c>
      <c r="O15" s="23"/>
      <c r="P15" s="24">
        <f t="shared" si="4"/>
        <v>6220.8829474122658</v>
      </c>
      <c r="R15" s="6"/>
      <c r="S15"/>
      <c r="T15"/>
      <c r="U15"/>
      <c r="V15"/>
      <c r="W15"/>
      <c r="X15"/>
      <c r="Y15"/>
      <c r="Z15"/>
    </row>
    <row r="16" spans="2:26" ht="15" customHeight="1" x14ac:dyDescent="0.2">
      <c r="B16" s="45" t="s">
        <v>6</v>
      </c>
      <c r="C16" s="12"/>
      <c r="D16" s="50">
        <v>1029536</v>
      </c>
      <c r="E16" s="13"/>
      <c r="F16" s="26">
        <f t="shared" si="1"/>
        <v>5.1701081878241908</v>
      </c>
      <c r="G16" s="27"/>
      <c r="H16" s="26">
        <f t="shared" si="5"/>
        <v>25.305546726978971</v>
      </c>
      <c r="I16" s="27"/>
      <c r="J16" s="53">
        <v>6313.151715</v>
      </c>
      <c r="K16" s="13"/>
      <c r="L16" s="26">
        <f t="shared" si="2"/>
        <v>5.2924737564662063</v>
      </c>
      <c r="M16" s="27"/>
      <c r="N16" s="28">
        <f t="shared" si="3"/>
        <v>25.130948412557728</v>
      </c>
      <c r="O16" s="27"/>
      <c r="P16" s="29">
        <f t="shared" si="4"/>
        <v>6132.0359025813577</v>
      </c>
      <c r="R16" s="6"/>
      <c r="S16"/>
      <c r="T16"/>
      <c r="U16"/>
      <c r="V16"/>
      <c r="W16"/>
      <c r="X16"/>
      <c r="Y16"/>
      <c r="Z16"/>
    </row>
    <row r="17" spans="2:26" ht="15" customHeight="1" x14ac:dyDescent="0.2">
      <c r="B17" s="44" t="s">
        <v>7</v>
      </c>
      <c r="C17" s="10"/>
      <c r="D17" s="49">
        <v>691184</v>
      </c>
      <c r="E17" s="11"/>
      <c r="F17" s="22">
        <f t="shared" si="1"/>
        <v>3.4709772729589599</v>
      </c>
      <c r="G17" s="23"/>
      <c r="H17" s="22">
        <f t="shared" si="5"/>
        <v>28.776523999937929</v>
      </c>
      <c r="I17" s="23"/>
      <c r="J17" s="52">
        <v>4266.9819100000004</v>
      </c>
      <c r="K17" s="11"/>
      <c r="L17" s="22">
        <f t="shared" si="2"/>
        <v>3.5771181808183505</v>
      </c>
      <c r="M17" s="23"/>
      <c r="N17" s="25">
        <f t="shared" si="3"/>
        <v>28.708066593376078</v>
      </c>
      <c r="O17" s="23"/>
      <c r="P17" s="24">
        <f t="shared" si="4"/>
        <v>6173.4384910530334</v>
      </c>
      <c r="R17" s="6"/>
      <c r="S17"/>
      <c r="T17"/>
      <c r="U17"/>
      <c r="V17"/>
      <c r="W17"/>
      <c r="X17"/>
      <c r="Y17"/>
      <c r="Z17"/>
    </row>
    <row r="18" spans="2:26" ht="15" customHeight="1" x14ac:dyDescent="0.2">
      <c r="B18" s="44" t="s">
        <v>8</v>
      </c>
      <c r="C18" s="10"/>
      <c r="D18" s="49">
        <v>595324</v>
      </c>
      <c r="E18" s="11"/>
      <c r="F18" s="22">
        <f t="shared" si="1"/>
        <v>2.9895889865028988</v>
      </c>
      <c r="G18" s="23"/>
      <c r="H18" s="22">
        <f t="shared" si="5"/>
        <v>31.766112986440827</v>
      </c>
      <c r="I18" s="23"/>
      <c r="J18" s="52">
        <v>3618.5085650000001</v>
      </c>
      <c r="K18" s="11"/>
      <c r="L18" s="22">
        <f t="shared" si="2"/>
        <v>3.0334866770757927</v>
      </c>
      <c r="M18" s="23"/>
      <c r="N18" s="25">
        <f t="shared" si="3"/>
        <v>31.74155327045187</v>
      </c>
      <c r="O18" s="23"/>
      <c r="P18" s="24">
        <f t="shared" si="4"/>
        <v>6078.2171808964531</v>
      </c>
      <c r="R18" s="6"/>
      <c r="S18"/>
      <c r="T18"/>
      <c r="U18"/>
      <c r="V18"/>
      <c r="W18"/>
      <c r="X18"/>
      <c r="Y18"/>
      <c r="Z18"/>
    </row>
    <row r="19" spans="2:26" ht="15" customHeight="1" x14ac:dyDescent="0.2">
      <c r="B19" s="44" t="s">
        <v>9</v>
      </c>
      <c r="C19" s="10"/>
      <c r="D19" s="49">
        <v>556251</v>
      </c>
      <c r="E19" s="11"/>
      <c r="F19" s="22">
        <f t="shared" si="1"/>
        <v>2.7933727908352828</v>
      </c>
      <c r="G19" s="23"/>
      <c r="H19" s="22">
        <f t="shared" si="5"/>
        <v>34.559485777276109</v>
      </c>
      <c r="I19" s="23"/>
      <c r="J19" s="52">
        <v>3335.456095</v>
      </c>
      <c r="K19" s="11"/>
      <c r="L19" s="22">
        <f t="shared" si="2"/>
        <v>2.796196677277659</v>
      </c>
      <c r="M19" s="23"/>
      <c r="N19" s="25">
        <f t="shared" si="3"/>
        <v>34.53774994772953</v>
      </c>
      <c r="O19" s="23"/>
      <c r="P19" s="24">
        <f t="shared" si="4"/>
        <v>5996.3147841531973</v>
      </c>
      <c r="R19" s="6"/>
      <c r="S19"/>
      <c r="T19"/>
      <c r="U19"/>
      <c r="V19"/>
      <c r="W19"/>
      <c r="X19"/>
      <c r="Y19"/>
      <c r="Z19"/>
    </row>
    <row r="20" spans="2:26" ht="15" customHeight="1" x14ac:dyDescent="0.2">
      <c r="B20" s="44" t="s">
        <v>10</v>
      </c>
      <c r="C20" s="10"/>
      <c r="D20" s="49">
        <v>530072</v>
      </c>
      <c r="E20" s="11"/>
      <c r="F20" s="22">
        <f t="shared" si="1"/>
        <v>2.6619074877773525</v>
      </c>
      <c r="G20" s="23"/>
      <c r="H20" s="22">
        <f t="shared" si="5"/>
        <v>37.221393265053464</v>
      </c>
      <c r="I20" s="23"/>
      <c r="J20" s="52">
        <v>3168.7408099999998</v>
      </c>
      <c r="K20" s="11"/>
      <c r="L20" s="22">
        <f t="shared" si="2"/>
        <v>2.6564350636658935</v>
      </c>
      <c r="M20" s="23"/>
      <c r="N20" s="25">
        <f t="shared" si="3"/>
        <v>37.194185011395426</v>
      </c>
      <c r="O20" s="23"/>
      <c r="P20" s="24">
        <f t="shared" si="4"/>
        <v>5977.9441472101898</v>
      </c>
      <c r="R20" s="6"/>
      <c r="S20"/>
      <c r="T20"/>
      <c r="U20"/>
      <c r="V20"/>
      <c r="W20"/>
      <c r="X20"/>
      <c r="Y20"/>
      <c r="Z20"/>
    </row>
    <row r="21" spans="2:26" ht="15" customHeight="1" x14ac:dyDescent="0.2">
      <c r="B21" s="45" t="s">
        <v>11</v>
      </c>
      <c r="C21" s="12"/>
      <c r="D21" s="50">
        <v>778664</v>
      </c>
      <c r="E21" s="13"/>
      <c r="F21" s="26">
        <f t="shared" si="1"/>
        <v>3.9102830031819531</v>
      </c>
      <c r="G21" s="27"/>
      <c r="H21" s="26">
        <f t="shared" si="5"/>
        <v>41.131676268235417</v>
      </c>
      <c r="I21" s="27"/>
      <c r="J21" s="53">
        <v>4608.0708800000002</v>
      </c>
      <c r="K21" s="13"/>
      <c r="L21" s="26">
        <f t="shared" si="2"/>
        <v>3.8630616372469255</v>
      </c>
      <c r="M21" s="27"/>
      <c r="N21" s="28">
        <f t="shared" si="3"/>
        <v>41.057246648642348</v>
      </c>
      <c r="O21" s="27"/>
      <c r="P21" s="29">
        <f t="shared" si="4"/>
        <v>5917.9195134229903</v>
      </c>
      <c r="R21" s="6"/>
    </row>
    <row r="22" spans="2:26" ht="15" customHeight="1" x14ac:dyDescent="0.2">
      <c r="B22" s="44" t="s">
        <v>12</v>
      </c>
      <c r="C22" s="10"/>
      <c r="D22" s="49">
        <v>930824</v>
      </c>
      <c r="E22" s="11"/>
      <c r="F22" s="22">
        <f t="shared" ref="F22:F59" si="6">D22/$D$59*100</f>
        <v>4.6743977712515781</v>
      </c>
      <c r="G22" s="23"/>
      <c r="H22" s="22">
        <f t="shared" ref="H22:H58" si="7">H21+F22</f>
        <v>45.806074039486994</v>
      </c>
      <c r="I22" s="23"/>
      <c r="J22" s="52">
        <v>5541.5152099999996</v>
      </c>
      <c r="K22" s="11"/>
      <c r="L22" s="22">
        <f t="shared" ref="L22:L59" si="8">J22/$J$59*100</f>
        <v>4.6455914801317766</v>
      </c>
      <c r="M22" s="23"/>
      <c r="N22" s="25">
        <f t="shared" ref="N22:N58" si="9">N21+L22</f>
        <v>45.702838128774125</v>
      </c>
      <c r="O22" s="23"/>
      <c r="P22" s="24">
        <f t="shared" ref="P22:P59" si="10">J22*1000/D22*1000</f>
        <v>5953.3437148161192</v>
      </c>
      <c r="R22" s="6"/>
    </row>
    <row r="23" spans="2:26" ht="15" customHeight="1" x14ac:dyDescent="0.2">
      <c r="B23" s="44" t="s">
        <v>13</v>
      </c>
      <c r="C23" s="10"/>
      <c r="D23" s="49">
        <v>894272</v>
      </c>
      <c r="E23" s="11"/>
      <c r="F23" s="22">
        <f t="shared" si="6"/>
        <v>4.4908414949471558</v>
      </c>
      <c r="G23" s="23"/>
      <c r="H23" s="22">
        <f t="shared" si="7"/>
        <v>50.296915534434149</v>
      </c>
      <c r="I23" s="23"/>
      <c r="J23" s="52">
        <v>5367.9860799999997</v>
      </c>
      <c r="K23" s="11"/>
      <c r="L23" s="22">
        <f t="shared" si="8"/>
        <v>4.5001176489983825</v>
      </c>
      <c r="M23" s="23"/>
      <c r="N23" s="25">
        <f t="shared" si="9"/>
        <v>50.202955777772509</v>
      </c>
      <c r="O23" s="23"/>
      <c r="P23" s="24">
        <f t="shared" si="10"/>
        <v>6002.6323981965224</v>
      </c>
      <c r="R23" s="6"/>
    </row>
    <row r="24" spans="2:26" ht="15" customHeight="1" x14ac:dyDescent="0.2">
      <c r="B24" s="44" t="s">
        <v>14</v>
      </c>
      <c r="C24" s="10"/>
      <c r="D24" s="49">
        <v>818782</v>
      </c>
      <c r="E24" s="11"/>
      <c r="F24" s="22">
        <f t="shared" si="6"/>
        <v>4.1117469639168194</v>
      </c>
      <c r="G24" s="23"/>
      <c r="H24" s="22">
        <f t="shared" si="7"/>
        <v>54.408662498350971</v>
      </c>
      <c r="I24" s="23"/>
      <c r="J24" s="52">
        <v>4929.8529900000003</v>
      </c>
      <c r="K24" s="11"/>
      <c r="L24" s="22">
        <f t="shared" si="8"/>
        <v>4.1328196676818596</v>
      </c>
      <c r="M24" s="23"/>
      <c r="N24" s="25">
        <f t="shared" si="9"/>
        <v>54.335775445454367</v>
      </c>
      <c r="O24" s="23"/>
      <c r="P24" s="24">
        <f t="shared" si="10"/>
        <v>6020.9591686187532</v>
      </c>
      <c r="R24" s="6"/>
    </row>
    <row r="25" spans="2:26" ht="15" customHeight="1" x14ac:dyDescent="0.2">
      <c r="B25" s="44" t="s">
        <v>15</v>
      </c>
      <c r="C25" s="10"/>
      <c r="D25" s="49">
        <v>784483</v>
      </c>
      <c r="E25" s="11"/>
      <c r="F25" s="22">
        <f t="shared" si="6"/>
        <v>3.9395047686616924</v>
      </c>
      <c r="G25" s="23"/>
      <c r="H25" s="22">
        <f t="shared" si="7"/>
        <v>58.348167267012663</v>
      </c>
      <c r="I25" s="23"/>
      <c r="J25" s="52">
        <v>4731.7286199999999</v>
      </c>
      <c r="K25" s="11"/>
      <c r="L25" s="22">
        <f t="shared" si="8"/>
        <v>3.9667270286834948</v>
      </c>
      <c r="M25" s="23"/>
      <c r="N25" s="25">
        <f t="shared" si="9"/>
        <v>58.30250247413786</v>
      </c>
      <c r="O25" s="23"/>
      <c r="P25" s="24">
        <f t="shared" si="10"/>
        <v>6031.6522091619572</v>
      </c>
      <c r="R25" s="6"/>
    </row>
    <row r="26" spans="2:26" ht="15" customHeight="1" x14ac:dyDescent="0.2">
      <c r="B26" s="45" t="s">
        <v>16</v>
      </c>
      <c r="C26" s="12"/>
      <c r="D26" s="50">
        <v>753894</v>
      </c>
      <c r="E26" s="13"/>
      <c r="F26" s="26">
        <f t="shared" si="6"/>
        <v>3.7858933948414921</v>
      </c>
      <c r="G26" s="27"/>
      <c r="H26" s="26">
        <f t="shared" si="7"/>
        <v>62.134060661854157</v>
      </c>
      <c r="I26" s="27"/>
      <c r="J26" s="53">
        <v>4538.6136800000004</v>
      </c>
      <c r="K26" s="13"/>
      <c r="L26" s="26">
        <f t="shared" si="8"/>
        <v>3.8048339207603719</v>
      </c>
      <c r="M26" s="27"/>
      <c r="N26" s="28">
        <f t="shared" si="9"/>
        <v>62.107336394898233</v>
      </c>
      <c r="O26" s="27"/>
      <c r="P26" s="29">
        <f t="shared" si="10"/>
        <v>6020.2278834955587</v>
      </c>
      <c r="R26" s="6"/>
    </row>
    <row r="27" spans="2:26" ht="15" customHeight="1" x14ac:dyDescent="0.2">
      <c r="B27" s="44" t="s">
        <v>17</v>
      </c>
      <c r="C27" s="10"/>
      <c r="D27" s="49">
        <v>698177</v>
      </c>
      <c r="E27" s="11"/>
      <c r="F27" s="22">
        <f t="shared" si="6"/>
        <v>3.5060946137391311</v>
      </c>
      <c r="G27" s="23"/>
      <c r="H27" s="22">
        <f t="shared" si="7"/>
        <v>65.640155275593287</v>
      </c>
      <c r="I27" s="23"/>
      <c r="J27" s="52">
        <v>4211.0652749999999</v>
      </c>
      <c r="K27" s="11"/>
      <c r="L27" s="22">
        <f t="shared" si="8"/>
        <v>3.5302418602977683</v>
      </c>
      <c r="M27" s="23"/>
      <c r="N27" s="25">
        <f t="shared" si="9"/>
        <v>65.637578255196004</v>
      </c>
      <c r="O27" s="23"/>
      <c r="P27" s="24">
        <f t="shared" si="10"/>
        <v>6031.515324910446</v>
      </c>
      <c r="R27" s="6"/>
    </row>
    <row r="28" spans="2:26" ht="15" customHeight="1" x14ac:dyDescent="0.2">
      <c r="B28" s="44" t="s">
        <v>18</v>
      </c>
      <c r="C28" s="10"/>
      <c r="D28" s="49">
        <v>606430</v>
      </c>
      <c r="E28" s="11"/>
      <c r="F28" s="22">
        <f t="shared" si="6"/>
        <v>3.0453609279735958</v>
      </c>
      <c r="G28" s="23"/>
      <c r="H28" s="22">
        <f t="shared" si="7"/>
        <v>68.685516203566877</v>
      </c>
      <c r="I28" s="23"/>
      <c r="J28" s="52">
        <v>3665.2414749999998</v>
      </c>
      <c r="K28" s="11"/>
      <c r="L28" s="22">
        <f t="shared" si="8"/>
        <v>3.0726640501065461</v>
      </c>
      <c r="M28" s="23"/>
      <c r="N28" s="25">
        <f t="shared" si="9"/>
        <v>68.710242305302557</v>
      </c>
      <c r="O28" s="23"/>
      <c r="P28" s="24">
        <f t="shared" si="10"/>
        <v>6043.964637303563</v>
      </c>
      <c r="R28" s="6"/>
    </row>
    <row r="29" spans="2:26" ht="15" customHeight="1" x14ac:dyDescent="0.2">
      <c r="B29" s="44" t="s">
        <v>19</v>
      </c>
      <c r="C29" s="10"/>
      <c r="D29" s="49">
        <v>556295</v>
      </c>
      <c r="E29" s="11"/>
      <c r="F29" s="22">
        <f t="shared" si="6"/>
        <v>2.7935937493644305</v>
      </c>
      <c r="G29" s="23"/>
      <c r="H29" s="22">
        <f t="shared" si="7"/>
        <v>71.47910995293131</v>
      </c>
      <c r="I29" s="23"/>
      <c r="J29" s="52">
        <v>3351.71828</v>
      </c>
      <c r="K29" s="11"/>
      <c r="L29" s="22">
        <f t="shared" si="8"/>
        <v>2.809829675694409</v>
      </c>
      <c r="M29" s="23"/>
      <c r="N29" s="25">
        <f t="shared" si="9"/>
        <v>71.52007198099696</v>
      </c>
      <c r="O29" s="23"/>
      <c r="P29" s="24">
        <f t="shared" si="10"/>
        <v>6025.0735311300659</v>
      </c>
      <c r="R29" s="6"/>
    </row>
    <row r="30" spans="2:26" ht="15" customHeight="1" x14ac:dyDescent="0.2">
      <c r="B30" s="44" t="s">
        <v>20</v>
      </c>
      <c r="C30" s="10"/>
      <c r="D30" s="49">
        <v>511601</v>
      </c>
      <c r="E30" s="11"/>
      <c r="F30" s="22">
        <f t="shared" si="6"/>
        <v>2.5691501015982383</v>
      </c>
      <c r="G30" s="23"/>
      <c r="H30" s="22">
        <f t="shared" si="7"/>
        <v>74.04826005452955</v>
      </c>
      <c r="I30" s="23"/>
      <c r="J30" s="52">
        <v>3071.8878850000001</v>
      </c>
      <c r="K30" s="11"/>
      <c r="L30" s="22">
        <f t="shared" si="8"/>
        <v>2.5752408223519114</v>
      </c>
      <c r="M30" s="23"/>
      <c r="N30" s="25">
        <f t="shared" si="9"/>
        <v>74.095312803348875</v>
      </c>
      <c r="O30" s="23"/>
      <c r="P30" s="24">
        <f t="shared" si="10"/>
        <v>6004.4602825248585</v>
      </c>
      <c r="R30" s="6"/>
    </row>
    <row r="31" spans="2:26" ht="15" customHeight="1" x14ac:dyDescent="0.2">
      <c r="B31" s="45" t="s">
        <v>21</v>
      </c>
      <c r="C31" s="12"/>
      <c r="D31" s="50">
        <v>468714</v>
      </c>
      <c r="E31" s="13"/>
      <c r="F31" s="26">
        <f t="shared" si="6"/>
        <v>2.353780818881348</v>
      </c>
      <c r="G31" s="27"/>
      <c r="H31" s="26">
        <f t="shared" si="7"/>
        <v>76.402040873410897</v>
      </c>
      <c r="I31" s="27"/>
      <c r="J31" s="53">
        <v>2805.5842899999998</v>
      </c>
      <c r="K31" s="13"/>
      <c r="L31" s="26">
        <f t="shared" si="8"/>
        <v>2.351991825429919</v>
      </c>
      <c r="M31" s="27"/>
      <c r="N31" s="28">
        <f t="shared" si="9"/>
        <v>76.447304628778795</v>
      </c>
      <c r="O31" s="27"/>
      <c r="P31" s="29">
        <f t="shared" si="10"/>
        <v>5985.7061875685376</v>
      </c>
      <c r="R31" s="6"/>
    </row>
    <row r="32" spans="2:26" ht="15" customHeight="1" x14ac:dyDescent="0.2">
      <c r="B32" s="44" t="s">
        <v>22</v>
      </c>
      <c r="C32" s="10"/>
      <c r="D32" s="49">
        <v>436007</v>
      </c>
      <c r="E32" s="11"/>
      <c r="F32" s="22">
        <f t="shared" si="6"/>
        <v>2.1895333049535539</v>
      </c>
      <c r="G32" s="23"/>
      <c r="H32" s="22">
        <f t="shared" si="7"/>
        <v>78.591574178364453</v>
      </c>
      <c r="I32" s="23"/>
      <c r="J32" s="52">
        <v>2612.4220449999998</v>
      </c>
      <c r="K32" s="11"/>
      <c r="L32" s="22">
        <f t="shared" si="8"/>
        <v>2.1900590605363388</v>
      </c>
      <c r="M32" s="23"/>
      <c r="N32" s="25">
        <f t="shared" si="9"/>
        <v>78.637363689315137</v>
      </c>
      <c r="O32" s="23"/>
      <c r="P32" s="24">
        <f t="shared" si="10"/>
        <v>5991.6974842147019</v>
      </c>
      <c r="R32" s="6"/>
    </row>
    <row r="33" spans="2:18" ht="15" customHeight="1" x14ac:dyDescent="0.2">
      <c r="B33" s="44" t="s">
        <v>23</v>
      </c>
      <c r="C33" s="10"/>
      <c r="D33" s="49">
        <v>795383</v>
      </c>
      <c r="E33" s="11"/>
      <c r="F33" s="22">
        <f t="shared" si="6"/>
        <v>3.9942422224732002</v>
      </c>
      <c r="G33" s="23"/>
      <c r="H33" s="22">
        <f t="shared" si="7"/>
        <v>82.585816400837658</v>
      </c>
      <c r="I33" s="23"/>
      <c r="J33" s="52">
        <v>4814.6555950000002</v>
      </c>
      <c r="K33" s="11"/>
      <c r="L33" s="22">
        <f t="shared" si="8"/>
        <v>4.036246796099797</v>
      </c>
      <c r="M33" s="23"/>
      <c r="N33" s="25">
        <f t="shared" si="9"/>
        <v>82.67361048541494</v>
      </c>
      <c r="O33" s="23"/>
      <c r="P33" s="24">
        <f t="shared" si="10"/>
        <v>6053.254337847301</v>
      </c>
      <c r="R33" s="6"/>
    </row>
    <row r="34" spans="2:18" ht="15" customHeight="1" x14ac:dyDescent="0.2">
      <c r="B34" s="44" t="s">
        <v>24</v>
      </c>
      <c r="C34" s="10"/>
      <c r="D34" s="49">
        <v>765084</v>
      </c>
      <c r="E34" s="11"/>
      <c r="F34" s="22">
        <f t="shared" si="6"/>
        <v>3.8420871662314706</v>
      </c>
      <c r="G34" s="23"/>
      <c r="H34" s="22">
        <f t="shared" si="7"/>
        <v>86.427903567069123</v>
      </c>
      <c r="I34" s="23"/>
      <c r="J34" s="52">
        <v>4755.7245249999996</v>
      </c>
      <c r="K34" s="11"/>
      <c r="L34" s="22">
        <f t="shared" si="8"/>
        <v>3.9868433989543703</v>
      </c>
      <c r="M34" s="23"/>
      <c r="N34" s="25">
        <f t="shared" si="9"/>
        <v>86.660453884369304</v>
      </c>
      <c r="O34" s="23"/>
      <c r="P34" s="24">
        <f t="shared" si="10"/>
        <v>6215.9508302356335</v>
      </c>
      <c r="R34" s="6"/>
    </row>
    <row r="35" spans="2:18" ht="15" customHeight="1" x14ac:dyDescent="0.2">
      <c r="B35" s="44" t="s">
        <v>25</v>
      </c>
      <c r="C35" s="10"/>
      <c r="D35" s="49">
        <v>519727</v>
      </c>
      <c r="E35" s="11"/>
      <c r="F35" s="22">
        <f t="shared" si="6"/>
        <v>2.6099571245039543</v>
      </c>
      <c r="G35" s="23"/>
      <c r="H35" s="22">
        <f t="shared" si="7"/>
        <v>89.037860691573073</v>
      </c>
      <c r="I35" s="23"/>
      <c r="J35" s="52">
        <v>3125.4604549999999</v>
      </c>
      <c r="K35" s="11"/>
      <c r="L35" s="22">
        <f t="shared" si="8"/>
        <v>2.6201520542676247</v>
      </c>
      <c r="M35" s="23"/>
      <c r="N35" s="25">
        <f t="shared" si="9"/>
        <v>89.280605938636924</v>
      </c>
      <c r="O35" s="23"/>
      <c r="P35" s="24">
        <f t="shared" si="10"/>
        <v>6013.6580454738742</v>
      </c>
      <c r="R35" s="6"/>
    </row>
    <row r="36" spans="2:18" ht="15" customHeight="1" x14ac:dyDescent="0.2">
      <c r="B36" s="45" t="s">
        <v>26</v>
      </c>
      <c r="C36" s="12"/>
      <c r="D36" s="50">
        <v>372643</v>
      </c>
      <c r="E36" s="13"/>
      <c r="F36" s="26">
        <f t="shared" si="6"/>
        <v>1.871332935842331</v>
      </c>
      <c r="G36" s="27"/>
      <c r="H36" s="26">
        <f t="shared" si="7"/>
        <v>90.909193627415405</v>
      </c>
      <c r="I36" s="27"/>
      <c r="J36" s="53">
        <v>2207.4128900000001</v>
      </c>
      <c r="K36" s="13"/>
      <c r="L36" s="26">
        <f t="shared" si="8"/>
        <v>1.8505297064621906</v>
      </c>
      <c r="M36" s="27"/>
      <c r="N36" s="28">
        <f t="shared" si="9"/>
        <v>91.131135645099121</v>
      </c>
      <c r="O36" s="27"/>
      <c r="P36" s="29">
        <f t="shared" si="10"/>
        <v>5923.666592422238</v>
      </c>
      <c r="R36" s="6"/>
    </row>
    <row r="37" spans="2:18" ht="15" customHeight="1" x14ac:dyDescent="0.2">
      <c r="B37" s="44" t="s">
        <v>27</v>
      </c>
      <c r="C37" s="10"/>
      <c r="D37" s="49">
        <v>270149</v>
      </c>
      <c r="E37" s="11"/>
      <c r="F37" s="22">
        <f t="shared" si="6"/>
        <v>1.3566301293325511</v>
      </c>
      <c r="G37" s="23"/>
      <c r="H37" s="22">
        <f t="shared" si="7"/>
        <v>92.265823756747963</v>
      </c>
      <c r="I37" s="23"/>
      <c r="J37" s="52">
        <v>1591.751395</v>
      </c>
      <c r="K37" s="11"/>
      <c r="L37" s="22">
        <f t="shared" si="8"/>
        <v>1.3344052012626113</v>
      </c>
      <c r="M37" s="23"/>
      <c r="N37" s="25">
        <f t="shared" si="9"/>
        <v>92.465540846361733</v>
      </c>
      <c r="O37" s="23"/>
      <c r="P37" s="24">
        <f t="shared" si="10"/>
        <v>5892.1239575197387</v>
      </c>
      <c r="R37" s="6"/>
    </row>
    <row r="38" spans="2:18" ht="15" customHeight="1" x14ac:dyDescent="0.2">
      <c r="B38" s="44" t="s">
        <v>28</v>
      </c>
      <c r="C38" s="10"/>
      <c r="D38" s="49">
        <v>211623</v>
      </c>
      <c r="E38" s="11"/>
      <c r="F38" s="22">
        <f t="shared" si="6"/>
        <v>1.0627251548580319</v>
      </c>
      <c r="G38" s="23"/>
      <c r="H38" s="22">
        <f t="shared" si="7"/>
        <v>93.328548911605992</v>
      </c>
      <c r="I38" s="23"/>
      <c r="J38" s="52">
        <v>1240.641795</v>
      </c>
      <c r="K38" s="11"/>
      <c r="L38" s="22">
        <f t="shared" si="8"/>
        <v>1.0400611988480666</v>
      </c>
      <c r="M38" s="23"/>
      <c r="N38" s="25">
        <f t="shared" si="9"/>
        <v>93.505602045209798</v>
      </c>
      <c r="O38" s="23"/>
      <c r="P38" s="24">
        <f t="shared" si="10"/>
        <v>5862.5092499397506</v>
      </c>
      <c r="R38" s="6"/>
    </row>
    <row r="39" spans="2:18" ht="15" customHeight="1" x14ac:dyDescent="0.2">
      <c r="B39" s="44" t="s">
        <v>29</v>
      </c>
      <c r="C39" s="10"/>
      <c r="D39" s="49">
        <v>171021</v>
      </c>
      <c r="E39" s="11"/>
      <c r="F39" s="22">
        <f t="shared" si="6"/>
        <v>0.85883065030254502</v>
      </c>
      <c r="G39" s="23"/>
      <c r="H39" s="22">
        <f t="shared" si="7"/>
        <v>94.187379561908543</v>
      </c>
      <c r="I39" s="23"/>
      <c r="J39" s="52">
        <v>998.53414499999997</v>
      </c>
      <c r="K39" s="11"/>
      <c r="L39" s="22">
        <f t="shared" si="8"/>
        <v>0.83709627075672466</v>
      </c>
      <c r="M39" s="23"/>
      <c r="N39" s="25">
        <f t="shared" si="9"/>
        <v>94.34269831596653</v>
      </c>
      <c r="O39" s="23"/>
      <c r="P39" s="24">
        <f t="shared" si="10"/>
        <v>5838.6639360078589</v>
      </c>
      <c r="R39" s="6"/>
    </row>
    <row r="40" spans="2:18" ht="15" customHeight="1" x14ac:dyDescent="0.2">
      <c r="B40" s="44" t="s">
        <v>30</v>
      </c>
      <c r="C40" s="10"/>
      <c r="D40" s="49">
        <v>142320</v>
      </c>
      <c r="E40" s="11"/>
      <c r="F40" s="22">
        <f t="shared" si="6"/>
        <v>0.71470040609666763</v>
      </c>
      <c r="G40" s="23"/>
      <c r="H40" s="22">
        <f t="shared" si="7"/>
        <v>94.902079968005211</v>
      </c>
      <c r="I40" s="23"/>
      <c r="J40" s="52">
        <v>828.61259500000006</v>
      </c>
      <c r="K40" s="11"/>
      <c r="L40" s="22">
        <f t="shared" si="8"/>
        <v>0.69464676460968933</v>
      </c>
      <c r="M40" s="23"/>
      <c r="N40" s="25">
        <f t="shared" si="9"/>
        <v>95.037345080576216</v>
      </c>
      <c r="O40" s="23"/>
      <c r="P40" s="24">
        <f t="shared" si="10"/>
        <v>5822.1795601461499</v>
      </c>
      <c r="R40" s="6"/>
    </row>
    <row r="41" spans="2:18" ht="15" customHeight="1" x14ac:dyDescent="0.2">
      <c r="B41" s="45" t="s">
        <v>31</v>
      </c>
      <c r="C41" s="12"/>
      <c r="D41" s="50">
        <v>121651</v>
      </c>
      <c r="E41" s="13"/>
      <c r="F41" s="26">
        <f t="shared" si="6"/>
        <v>0.61090513702969163</v>
      </c>
      <c r="G41" s="27"/>
      <c r="H41" s="26">
        <f t="shared" si="7"/>
        <v>95.5129851050349</v>
      </c>
      <c r="I41" s="27"/>
      <c r="J41" s="53">
        <v>707.08058000000005</v>
      </c>
      <c r="K41" s="13"/>
      <c r="L41" s="26">
        <f t="shared" si="8"/>
        <v>0.59276342186826481</v>
      </c>
      <c r="M41" s="27"/>
      <c r="N41" s="28">
        <f t="shared" si="9"/>
        <v>95.630108502444486</v>
      </c>
      <c r="O41" s="27"/>
      <c r="P41" s="29">
        <f t="shared" si="10"/>
        <v>5812.3696475984589</v>
      </c>
      <c r="R41" s="6"/>
    </row>
    <row r="42" spans="2:18" ht="15" customHeight="1" x14ac:dyDescent="0.2">
      <c r="B42" s="44" t="s">
        <v>32</v>
      </c>
      <c r="C42" s="10"/>
      <c r="D42" s="49">
        <v>101585</v>
      </c>
      <c r="E42" s="11"/>
      <c r="F42" s="22">
        <f t="shared" si="6"/>
        <v>0.51013800416898525</v>
      </c>
      <c r="G42" s="23"/>
      <c r="H42" s="22">
        <f t="shared" si="7"/>
        <v>96.02312310920388</v>
      </c>
      <c r="I42" s="23"/>
      <c r="J42" s="52">
        <v>590.466815</v>
      </c>
      <c r="K42" s="11"/>
      <c r="L42" s="22">
        <f t="shared" si="8"/>
        <v>0.49500317171637725</v>
      </c>
      <c r="M42" s="23"/>
      <c r="N42" s="25">
        <f t="shared" si="9"/>
        <v>96.125111674160863</v>
      </c>
      <c r="O42" s="23"/>
      <c r="P42" s="24">
        <f t="shared" si="10"/>
        <v>5812.5394005020426</v>
      </c>
      <c r="R42" s="6"/>
    </row>
    <row r="43" spans="2:18" ht="15" customHeight="1" x14ac:dyDescent="0.2">
      <c r="B43" s="44" t="s">
        <v>33</v>
      </c>
      <c r="C43" s="10"/>
      <c r="D43" s="49">
        <v>160431</v>
      </c>
      <c r="E43" s="11"/>
      <c r="F43" s="22">
        <f t="shared" si="6"/>
        <v>0.80564994976457616</v>
      </c>
      <c r="G43" s="23"/>
      <c r="H43" s="22">
        <f t="shared" si="7"/>
        <v>96.828773058968451</v>
      </c>
      <c r="I43" s="23"/>
      <c r="J43" s="52">
        <v>931.194615</v>
      </c>
      <c r="K43" s="11"/>
      <c r="L43" s="22">
        <f t="shared" si="8"/>
        <v>0.78064385025636163</v>
      </c>
      <c r="M43" s="23"/>
      <c r="N43" s="25">
        <f t="shared" si="9"/>
        <v>96.905755524417231</v>
      </c>
      <c r="O43" s="23"/>
      <c r="P43" s="24">
        <f t="shared" si="10"/>
        <v>5804.330927314546</v>
      </c>
      <c r="R43" s="6"/>
    </row>
    <row r="44" spans="2:18" ht="15" customHeight="1" x14ac:dyDescent="0.2">
      <c r="B44" s="44" t="s">
        <v>34</v>
      </c>
      <c r="C44" s="10"/>
      <c r="D44" s="49">
        <v>119814</v>
      </c>
      <c r="E44" s="11"/>
      <c r="F44" s="22">
        <f t="shared" si="6"/>
        <v>0.60168011843778901</v>
      </c>
      <c r="G44" s="23"/>
      <c r="H44" s="22">
        <f t="shared" si="7"/>
        <v>97.430453177406235</v>
      </c>
      <c r="I44" s="23"/>
      <c r="J44" s="52">
        <v>695.26308500000005</v>
      </c>
      <c r="K44" s="11"/>
      <c r="L44" s="22">
        <f t="shared" si="8"/>
        <v>0.58285651879066769</v>
      </c>
      <c r="M44" s="23"/>
      <c r="N44" s="25">
        <f t="shared" si="9"/>
        <v>97.488612043207894</v>
      </c>
      <c r="O44" s="23"/>
      <c r="P44" s="24">
        <f t="shared" si="10"/>
        <v>5802.8534645366999</v>
      </c>
      <c r="R44" s="6"/>
    </row>
    <row r="45" spans="2:18" ht="15" customHeight="1" x14ac:dyDescent="0.2">
      <c r="B45" s="44" t="s">
        <v>35</v>
      </c>
      <c r="C45" s="10"/>
      <c r="D45" s="49">
        <v>91394</v>
      </c>
      <c r="E45" s="11"/>
      <c r="F45" s="22">
        <f t="shared" si="6"/>
        <v>0.45896099574760285</v>
      </c>
      <c r="G45" s="23"/>
      <c r="H45" s="22">
        <f t="shared" si="7"/>
        <v>97.889414173153838</v>
      </c>
      <c r="I45" s="23"/>
      <c r="J45" s="52">
        <v>530.70789500000001</v>
      </c>
      <c r="K45" s="11"/>
      <c r="L45" s="22">
        <f t="shared" si="8"/>
        <v>0.44490576710889695</v>
      </c>
      <c r="M45" s="23"/>
      <c r="N45" s="25">
        <f t="shared" si="9"/>
        <v>97.933517810316786</v>
      </c>
      <c r="O45" s="23"/>
      <c r="P45" s="24">
        <f t="shared" si="10"/>
        <v>5806.8133028426373</v>
      </c>
      <c r="R45" s="6"/>
    </row>
    <row r="46" spans="2:18" ht="15" customHeight="1" x14ac:dyDescent="0.2">
      <c r="B46" s="45" t="s">
        <v>36</v>
      </c>
      <c r="C46" s="12"/>
      <c r="D46" s="50">
        <v>69021</v>
      </c>
      <c r="E46" s="13"/>
      <c r="F46" s="26">
        <f t="shared" si="6"/>
        <v>0.34660860546091976</v>
      </c>
      <c r="G46" s="27"/>
      <c r="H46" s="26">
        <f t="shared" si="7"/>
        <v>98.236022778614753</v>
      </c>
      <c r="I46" s="27"/>
      <c r="J46" s="53">
        <v>401.23800999999997</v>
      </c>
      <c r="K46" s="13"/>
      <c r="L46" s="26">
        <f t="shared" si="8"/>
        <v>0.33636790843727177</v>
      </c>
      <c r="M46" s="27"/>
      <c r="N46" s="28">
        <f t="shared" si="9"/>
        <v>98.269885718754054</v>
      </c>
      <c r="O46" s="27"/>
      <c r="P46" s="29">
        <f t="shared" si="10"/>
        <v>5813.2743657727351</v>
      </c>
      <c r="R46" s="6"/>
    </row>
    <row r="47" spans="2:18" ht="15" customHeight="1" x14ac:dyDescent="0.2">
      <c r="B47" s="44" t="s">
        <v>37</v>
      </c>
      <c r="C47" s="10"/>
      <c r="D47" s="49">
        <v>53418</v>
      </c>
      <c r="E47" s="11"/>
      <c r="F47" s="22">
        <f t="shared" si="6"/>
        <v>0.26825369795441112</v>
      </c>
      <c r="G47" s="23"/>
      <c r="H47" s="22">
        <f t="shared" si="7"/>
        <v>98.50427647656916</v>
      </c>
      <c r="I47" s="23"/>
      <c r="J47" s="52">
        <v>310.66250500000001</v>
      </c>
      <c r="K47" s="11"/>
      <c r="L47" s="22">
        <f t="shared" si="8"/>
        <v>0.26043618608499602</v>
      </c>
      <c r="M47" s="23"/>
      <c r="N47" s="25">
        <f t="shared" si="9"/>
        <v>98.530321904839056</v>
      </c>
      <c r="O47" s="23"/>
      <c r="P47" s="24">
        <f t="shared" si="10"/>
        <v>5815.6895615710064</v>
      </c>
      <c r="R47" s="6"/>
    </row>
    <row r="48" spans="2:18" ht="15" customHeight="1" x14ac:dyDescent="0.2">
      <c r="B48" s="44" t="s">
        <v>38</v>
      </c>
      <c r="C48" s="10"/>
      <c r="D48" s="49">
        <v>41516</v>
      </c>
      <c r="E48" s="11"/>
      <c r="F48" s="22">
        <f t="shared" si="6"/>
        <v>0.20848441582004815</v>
      </c>
      <c r="G48" s="23"/>
      <c r="H48" s="22">
        <f t="shared" si="7"/>
        <v>98.712760892389213</v>
      </c>
      <c r="I48" s="23"/>
      <c r="J48" s="52">
        <v>241.83811499999999</v>
      </c>
      <c r="K48" s="11"/>
      <c r="L48" s="22">
        <f t="shared" si="8"/>
        <v>0.20273897012639056</v>
      </c>
      <c r="M48" s="23"/>
      <c r="N48" s="25">
        <f t="shared" si="9"/>
        <v>98.733060874965446</v>
      </c>
      <c r="O48" s="23"/>
      <c r="P48" s="24">
        <f t="shared" si="10"/>
        <v>5825.1786058387124</v>
      </c>
      <c r="R48" s="6"/>
    </row>
    <row r="49" spans="2:18" ht="15" customHeight="1" x14ac:dyDescent="0.2">
      <c r="B49" s="44" t="s">
        <v>39</v>
      </c>
      <c r="C49" s="10"/>
      <c r="D49" s="49">
        <v>99890</v>
      </c>
      <c r="E49" s="11"/>
      <c r="F49" s="22">
        <f t="shared" si="6"/>
        <v>0.50162607901205825</v>
      </c>
      <c r="G49" s="23"/>
      <c r="H49" s="22">
        <f t="shared" si="7"/>
        <v>99.214386971401268</v>
      </c>
      <c r="I49" s="23"/>
      <c r="J49" s="52">
        <v>584.73618499999998</v>
      </c>
      <c r="K49" s="11"/>
      <c r="L49" s="22">
        <f t="shared" si="8"/>
        <v>0.4901990405546065</v>
      </c>
      <c r="M49" s="23"/>
      <c r="N49" s="25">
        <f t="shared" si="9"/>
        <v>99.223259915520046</v>
      </c>
      <c r="O49" s="23"/>
      <c r="P49" s="24">
        <f t="shared" si="10"/>
        <v>5853.8010311342468</v>
      </c>
      <c r="R49" s="6"/>
    </row>
    <row r="50" spans="2:18" ht="15" customHeight="1" x14ac:dyDescent="0.2">
      <c r="B50" s="44" t="s">
        <v>40</v>
      </c>
      <c r="C50" s="10"/>
      <c r="D50" s="49">
        <v>48236</v>
      </c>
      <c r="E50" s="11"/>
      <c r="F50" s="22">
        <f t="shared" si="6"/>
        <v>0.24223080936255523</v>
      </c>
      <c r="G50" s="23"/>
      <c r="H50" s="22">
        <f t="shared" si="7"/>
        <v>99.456617780763821</v>
      </c>
      <c r="I50" s="23"/>
      <c r="J50" s="52">
        <v>284.01758000000001</v>
      </c>
      <c r="K50" s="11"/>
      <c r="L50" s="22">
        <f t="shared" si="8"/>
        <v>0.23809907576805975</v>
      </c>
      <c r="M50" s="23"/>
      <c r="N50" s="25">
        <f t="shared" si="9"/>
        <v>99.461358991288108</v>
      </c>
      <c r="O50" s="23"/>
      <c r="P50" s="24">
        <f t="shared" si="10"/>
        <v>5888.083174392571</v>
      </c>
      <c r="R50" s="6"/>
    </row>
    <row r="51" spans="2:18" ht="15" customHeight="1" x14ac:dyDescent="0.2">
      <c r="B51" s="45" t="s">
        <v>41</v>
      </c>
      <c r="C51" s="12"/>
      <c r="D51" s="50">
        <v>28116</v>
      </c>
      <c r="E51" s="13"/>
      <c r="F51" s="26">
        <f t="shared" si="6"/>
        <v>0.14119250012516799</v>
      </c>
      <c r="G51" s="27"/>
      <c r="H51" s="26">
        <f t="shared" si="7"/>
        <v>99.597810280888993</v>
      </c>
      <c r="I51" s="27"/>
      <c r="J51" s="53">
        <v>166.06954500000001</v>
      </c>
      <c r="K51" s="13"/>
      <c r="L51" s="26">
        <f t="shared" si="8"/>
        <v>0.13922027353983582</v>
      </c>
      <c r="M51" s="27"/>
      <c r="N51" s="28">
        <f t="shared" si="9"/>
        <v>99.600579264827942</v>
      </c>
      <c r="O51" s="27"/>
      <c r="P51" s="29">
        <f t="shared" si="10"/>
        <v>5906.5850405463079</v>
      </c>
      <c r="R51" s="6"/>
    </row>
    <row r="52" spans="2:18" ht="15" customHeight="1" x14ac:dyDescent="0.2">
      <c r="B52" s="44" t="s">
        <v>42</v>
      </c>
      <c r="C52" s="10"/>
      <c r="D52" s="49">
        <v>18182</v>
      </c>
      <c r="E52" s="11"/>
      <c r="F52" s="22">
        <f t="shared" si="6"/>
        <v>9.1306090385396374E-2</v>
      </c>
      <c r="G52" s="23"/>
      <c r="H52" s="22">
        <f t="shared" si="7"/>
        <v>99.689116371274395</v>
      </c>
      <c r="I52" s="23"/>
      <c r="J52" s="52">
        <v>107.38066999999999</v>
      </c>
      <c r="K52" s="11"/>
      <c r="L52" s="22">
        <f t="shared" si="8"/>
        <v>9.0019914550201502E-2</v>
      </c>
      <c r="M52" s="23"/>
      <c r="N52" s="25">
        <f t="shared" si="9"/>
        <v>99.69059917937814</v>
      </c>
      <c r="O52" s="23"/>
      <c r="P52" s="24">
        <f t="shared" si="10"/>
        <v>5905.8777912220885</v>
      </c>
      <c r="R52" s="6"/>
    </row>
    <row r="53" spans="2:18" ht="15" customHeight="1" x14ac:dyDescent="0.2">
      <c r="B53" s="46" t="s">
        <v>43</v>
      </c>
      <c r="C53" s="14"/>
      <c r="D53" s="49">
        <v>12345</v>
      </c>
      <c r="E53" s="11"/>
      <c r="F53" s="22">
        <f t="shared" si="6"/>
        <v>6.1993932780096697E-2</v>
      </c>
      <c r="G53" s="23"/>
      <c r="H53" s="22">
        <f t="shared" si="7"/>
        <v>99.751110304054492</v>
      </c>
      <c r="I53" s="23"/>
      <c r="J53" s="52">
        <v>72.862129999999993</v>
      </c>
      <c r="K53" s="11"/>
      <c r="L53" s="22">
        <f t="shared" si="8"/>
        <v>6.1082154884539955E-2</v>
      </c>
      <c r="M53" s="23"/>
      <c r="N53" s="25">
        <f t="shared" si="9"/>
        <v>99.751681334262685</v>
      </c>
      <c r="O53" s="23"/>
      <c r="P53" s="24">
        <f t="shared" si="10"/>
        <v>5902.1571486431749</v>
      </c>
      <c r="R53" s="6"/>
    </row>
    <row r="54" spans="2:18" ht="15" customHeight="1" x14ac:dyDescent="0.2">
      <c r="B54" s="47" t="s">
        <v>44</v>
      </c>
      <c r="C54" s="15"/>
      <c r="D54" s="49">
        <v>8632</v>
      </c>
      <c r="E54" s="11"/>
      <c r="F54" s="22">
        <f t="shared" si="6"/>
        <v>4.3348045990910869E-2</v>
      </c>
      <c r="G54" s="23"/>
      <c r="H54" s="22">
        <f t="shared" si="7"/>
        <v>99.794458350045403</v>
      </c>
      <c r="I54" s="23"/>
      <c r="J54" s="52">
        <v>51.207985000000001</v>
      </c>
      <c r="K54" s="11"/>
      <c r="L54" s="22">
        <f t="shared" si="8"/>
        <v>4.2928940879098633E-2</v>
      </c>
      <c r="M54" s="23"/>
      <c r="N54" s="25">
        <f t="shared" si="9"/>
        <v>99.794610275141778</v>
      </c>
      <c r="O54" s="23"/>
      <c r="P54" s="24">
        <f t="shared" si="10"/>
        <v>5932.3430259499537</v>
      </c>
      <c r="R54" s="6"/>
    </row>
    <row r="55" spans="2:18" ht="15" customHeight="1" x14ac:dyDescent="0.2">
      <c r="B55" s="47" t="s">
        <v>45</v>
      </c>
      <c r="C55" s="15"/>
      <c r="D55" s="49">
        <v>20357</v>
      </c>
      <c r="E55" s="11"/>
      <c r="F55" s="22">
        <f t="shared" si="6"/>
        <v>0.10222847222393103</v>
      </c>
      <c r="G55" s="23"/>
      <c r="H55" s="22">
        <f t="shared" si="7"/>
        <v>99.896686822269331</v>
      </c>
      <c r="I55" s="23"/>
      <c r="J55" s="52">
        <v>121.35341</v>
      </c>
      <c r="K55" s="11"/>
      <c r="L55" s="22">
        <f t="shared" si="8"/>
        <v>0.10173361368089405</v>
      </c>
      <c r="M55" s="23"/>
      <c r="N55" s="25">
        <f t="shared" si="9"/>
        <v>99.89634388882267</v>
      </c>
      <c r="O55" s="23"/>
      <c r="P55" s="24">
        <f t="shared" si="10"/>
        <v>5961.2619737682371</v>
      </c>
      <c r="R55" s="6"/>
    </row>
    <row r="56" spans="2:18" ht="15" customHeight="1" x14ac:dyDescent="0.2">
      <c r="B56" s="48" t="s">
        <v>46</v>
      </c>
      <c r="C56" s="16"/>
      <c r="D56" s="50">
        <v>7560</v>
      </c>
      <c r="E56" s="13"/>
      <c r="F56" s="26">
        <f t="shared" si="6"/>
        <v>3.7964692735320459E-2</v>
      </c>
      <c r="G56" s="27"/>
      <c r="H56" s="26">
        <f t="shared" si="7"/>
        <v>99.934651515004646</v>
      </c>
      <c r="I56" s="27"/>
      <c r="J56" s="53">
        <v>45.051515000000002</v>
      </c>
      <c r="K56" s="13"/>
      <c r="L56" s="26">
        <f t="shared" si="8"/>
        <v>3.7767817342330992E-2</v>
      </c>
      <c r="M56" s="27"/>
      <c r="N56" s="28">
        <f t="shared" si="9"/>
        <v>99.934111706164998</v>
      </c>
      <c r="O56" s="27"/>
      <c r="P56" s="29">
        <f t="shared" si="10"/>
        <v>5959.1951058201057</v>
      </c>
      <c r="R56" s="6"/>
    </row>
    <row r="57" spans="2:18" ht="15" customHeight="1" x14ac:dyDescent="0.2">
      <c r="B57" s="47" t="s">
        <v>47</v>
      </c>
      <c r="C57" s="15"/>
      <c r="D57" s="49">
        <v>3650</v>
      </c>
      <c r="E57" s="11"/>
      <c r="F57" s="22">
        <f t="shared" si="6"/>
        <v>1.8329514349724824E-2</v>
      </c>
      <c r="G57" s="23"/>
      <c r="H57" s="22">
        <f t="shared" si="7"/>
        <v>99.952981029354376</v>
      </c>
      <c r="I57" s="23"/>
      <c r="J57" s="52">
        <v>21.872389999999999</v>
      </c>
      <c r="K57" s="11"/>
      <c r="L57" s="22">
        <f t="shared" si="8"/>
        <v>1.83361742742775E-2</v>
      </c>
      <c r="M57" s="23"/>
      <c r="N57" s="25">
        <f t="shared" si="9"/>
        <v>99.95244788043928</v>
      </c>
      <c r="O57" s="23"/>
      <c r="P57" s="24">
        <f t="shared" si="10"/>
        <v>5992.4356164383562</v>
      </c>
      <c r="R57" s="6"/>
    </row>
    <row r="58" spans="2:18" ht="15" customHeight="1" x14ac:dyDescent="0.2">
      <c r="B58" s="47" t="s">
        <v>48</v>
      </c>
      <c r="C58" s="15"/>
      <c r="D58" s="49">
        <v>9363</v>
      </c>
      <c r="E58" s="11"/>
      <c r="F58" s="22">
        <f t="shared" si="6"/>
        <v>4.7018970645609184E-2</v>
      </c>
      <c r="G58" s="23"/>
      <c r="H58" s="22">
        <f t="shared" si="7"/>
        <v>99.999999999999986</v>
      </c>
      <c r="I58" s="23"/>
      <c r="J58" s="52">
        <v>56.722765000000003</v>
      </c>
      <c r="K58" s="11"/>
      <c r="L58" s="22">
        <f t="shared" si="8"/>
        <v>4.7552119560728766E-2</v>
      </c>
      <c r="M58" s="23"/>
      <c r="N58" s="25">
        <f t="shared" si="9"/>
        <v>100.00000000000001</v>
      </c>
      <c r="O58" s="23"/>
      <c r="P58" s="24">
        <f t="shared" si="10"/>
        <v>6058.1827405746017</v>
      </c>
      <c r="R58" s="6"/>
    </row>
    <row r="59" spans="2:18" ht="15.95" customHeight="1" x14ac:dyDescent="0.2">
      <c r="B59" s="17" t="s">
        <v>53</v>
      </c>
      <c r="C59" s="17"/>
      <c r="D59" s="51">
        <v>19913239</v>
      </c>
      <c r="E59" s="18"/>
      <c r="F59" s="39">
        <f t="shared" si="6"/>
        <v>100</v>
      </c>
      <c r="G59" s="40"/>
      <c r="H59" s="41"/>
      <c r="I59" s="41"/>
      <c r="J59" s="54">
        <v>119285.46093</v>
      </c>
      <c r="K59" s="42"/>
      <c r="L59" s="39">
        <f t="shared" si="8"/>
        <v>100</v>
      </c>
      <c r="M59" s="40"/>
      <c r="N59" s="41"/>
      <c r="O59" s="41"/>
      <c r="P59" s="43">
        <f t="shared" si="10"/>
        <v>5990.259089945137</v>
      </c>
      <c r="R59" s="6"/>
    </row>
    <row r="60" spans="2:18" ht="3.95" customHeight="1" x14ac:dyDescent="0.2">
      <c r="B60" s="19"/>
      <c r="C60" s="19"/>
      <c r="D60" s="34"/>
      <c r="E60" s="34"/>
      <c r="F60" s="35"/>
      <c r="G60" s="36"/>
      <c r="H60" s="37"/>
      <c r="I60" s="37"/>
      <c r="J60" s="33"/>
      <c r="K60" s="34"/>
      <c r="L60" s="35"/>
      <c r="M60" s="36"/>
      <c r="N60" s="37"/>
      <c r="O60" s="37"/>
      <c r="P60" s="38"/>
      <c r="R60" s="6"/>
    </row>
    <row r="61" spans="2:18" ht="12.95" customHeight="1" x14ac:dyDescent="0.2">
      <c r="B61" s="30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J7:N7"/>
    <mergeCell ref="B2:P2"/>
    <mergeCell ref="B4:P4"/>
    <mergeCell ref="D9:D10"/>
    <mergeCell ref="H9:H10"/>
    <mergeCell ref="F9:F10"/>
    <mergeCell ref="L9:L10"/>
    <mergeCell ref="B7:B10"/>
    <mergeCell ref="N9:N10"/>
    <mergeCell ref="D7:H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C_V.51</vt:lpstr>
      <vt:lpstr>C_V.51!Área_de_impresión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2021-01-14T08:58:12Z</cp:lastPrinted>
  <dcterms:created xsi:type="dcterms:W3CDTF">1996-11-27T10:00:04Z</dcterms:created>
  <dcterms:modified xsi:type="dcterms:W3CDTF">2021-01-14T08:58:31Z</dcterms:modified>
</cp:coreProperties>
</file>