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52" sheetId="162" r:id="rId1"/>
  </sheets>
  <definedNames>
    <definedName name="_xlnm.Print_Area" localSheetId="0">'C_V.52'!$B$2:$P$61</definedName>
  </definedNames>
  <calcPr calcId="162913"/>
</workbook>
</file>

<file path=xl/calcChain.xml><?xml version="1.0" encoding="utf-8"?>
<calcChain xmlns="http://schemas.openxmlformats.org/spreadsheetml/2006/main">
  <c r="P59" i="162" l="1"/>
  <c r="L59" i="162"/>
  <c r="F59" i="162"/>
  <c r="P58" i="162"/>
  <c r="L58" i="162"/>
  <c r="F58" i="162"/>
  <c r="P57" i="162"/>
  <c r="L57" i="162"/>
  <c r="F57" i="162"/>
  <c r="P56" i="162"/>
  <c r="L56" i="162"/>
  <c r="F56" i="162"/>
  <c r="P55" i="162"/>
  <c r="L55" i="162"/>
  <c r="F55" i="162"/>
  <c r="P54" i="162"/>
  <c r="L54" i="162"/>
  <c r="F54" i="162"/>
  <c r="P53" i="162"/>
  <c r="L53" i="162"/>
  <c r="F53" i="162"/>
  <c r="P52" i="162"/>
  <c r="L52" i="162"/>
  <c r="F52" i="162"/>
  <c r="P51" i="162"/>
  <c r="L51" i="162"/>
  <c r="F51" i="162"/>
  <c r="P50" i="162"/>
  <c r="L50" i="162"/>
  <c r="F50" i="162"/>
  <c r="P49" i="162"/>
  <c r="L49" i="162"/>
  <c r="F49" i="162"/>
  <c r="P48" i="162"/>
  <c r="L48" i="162"/>
  <c r="F48" i="162"/>
  <c r="P47" i="162"/>
  <c r="L47" i="162"/>
  <c r="F47" i="162"/>
  <c r="P46" i="162"/>
  <c r="L46" i="162"/>
  <c r="F46" i="162"/>
  <c r="P45" i="162"/>
  <c r="L45" i="162"/>
  <c r="F45" i="162"/>
  <c r="P44" i="162"/>
  <c r="L44" i="162"/>
  <c r="F44" i="162"/>
  <c r="P43" i="162"/>
  <c r="L43" i="162"/>
  <c r="F43" i="162"/>
  <c r="P42" i="162"/>
  <c r="L42" i="162"/>
  <c r="F42" i="162"/>
  <c r="P41" i="162"/>
  <c r="L41" i="162"/>
  <c r="F41" i="162"/>
  <c r="P40" i="162"/>
  <c r="L40" i="162"/>
  <c r="F40" i="162"/>
  <c r="P39" i="162"/>
  <c r="L39" i="162"/>
  <c r="F39" i="162"/>
  <c r="P38" i="162"/>
  <c r="L38" i="162"/>
  <c r="F38" i="162"/>
  <c r="P37" i="162"/>
  <c r="L37" i="162"/>
  <c r="F37" i="162"/>
  <c r="P36" i="162"/>
  <c r="L36" i="162"/>
  <c r="F36" i="162"/>
  <c r="P35" i="162"/>
  <c r="L35" i="162"/>
  <c r="F35" i="162"/>
  <c r="P34" i="162"/>
  <c r="L34" i="162"/>
  <c r="F34" i="162"/>
  <c r="P33" i="162"/>
  <c r="L33" i="162"/>
  <c r="F33" i="162"/>
  <c r="P32" i="162"/>
  <c r="L32" i="162"/>
  <c r="F32" i="162"/>
  <c r="P31" i="162"/>
  <c r="L31" i="162"/>
  <c r="F31" i="162"/>
  <c r="P30" i="162"/>
  <c r="L30" i="162"/>
  <c r="F30" i="162"/>
  <c r="P29" i="162"/>
  <c r="L29" i="162"/>
  <c r="F29" i="162"/>
  <c r="P28" i="162"/>
  <c r="L28" i="162"/>
  <c r="F28" i="162"/>
  <c r="P27" i="162"/>
  <c r="L27" i="162"/>
  <c r="F27" i="162"/>
  <c r="P26" i="162"/>
  <c r="L26" i="162"/>
  <c r="F26" i="162"/>
  <c r="P25" i="162"/>
  <c r="L25" i="162"/>
  <c r="F25" i="162"/>
  <c r="P24" i="162"/>
  <c r="L24" i="162"/>
  <c r="F24" i="162"/>
  <c r="P23" i="162"/>
  <c r="L23" i="162"/>
  <c r="F23" i="162"/>
  <c r="P22" i="162"/>
  <c r="L22" i="162"/>
  <c r="F22" i="162"/>
  <c r="P21" i="162"/>
  <c r="L21" i="162"/>
  <c r="F21" i="162"/>
  <c r="P20" i="162"/>
  <c r="L20" i="162"/>
  <c r="F20" i="162"/>
  <c r="P19" i="162"/>
  <c r="L19" i="162"/>
  <c r="F19" i="162"/>
  <c r="P18" i="162"/>
  <c r="L18" i="162"/>
  <c r="F18" i="162"/>
  <c r="P17" i="162"/>
  <c r="L17" i="162"/>
  <c r="F17" i="162"/>
  <c r="P16" i="162"/>
  <c r="L16" i="162"/>
  <c r="F16" i="162"/>
  <c r="P15" i="162"/>
  <c r="L15" i="162"/>
  <c r="F15" i="162"/>
  <c r="P14" i="162"/>
  <c r="L14" i="162"/>
  <c r="F14" i="162"/>
  <c r="P13" i="162"/>
  <c r="L13" i="162"/>
  <c r="F13" i="162"/>
  <c r="P12" i="162"/>
  <c r="L12" i="162"/>
  <c r="N12" i="162" s="1"/>
  <c r="F12" i="162"/>
  <c r="H12" i="162" s="1"/>
  <c r="H13" i="162" s="1"/>
  <c r="N13" i="162" l="1"/>
  <c r="N14" i="162" s="1"/>
  <c r="N15" i="162" s="1"/>
  <c r="N16" i="162" s="1"/>
  <c r="N17" i="162" s="1"/>
  <c r="N18" i="162" s="1"/>
  <c r="N19" i="162" s="1"/>
  <c r="N20" i="162" s="1"/>
  <c r="N21" i="162" s="1"/>
  <c r="N22" i="162" s="1"/>
  <c r="N23" i="162" s="1"/>
  <c r="N24" i="162" s="1"/>
  <c r="N25" i="162" s="1"/>
  <c r="N26" i="162" s="1"/>
  <c r="N27" i="162" s="1"/>
  <c r="N28" i="162" s="1"/>
  <c r="N29" i="162" s="1"/>
  <c r="N30" i="162" s="1"/>
  <c r="N31" i="162" s="1"/>
  <c r="N32" i="162" s="1"/>
  <c r="N33" i="162" s="1"/>
  <c r="N34" i="162" s="1"/>
  <c r="N35" i="162" s="1"/>
  <c r="N36" i="162" s="1"/>
  <c r="N37" i="162" s="1"/>
  <c r="N38" i="162" s="1"/>
  <c r="N39" i="162" s="1"/>
  <c r="N40" i="162" s="1"/>
  <c r="N41" i="162" s="1"/>
  <c r="N42" i="162" s="1"/>
  <c r="N43" i="162" s="1"/>
  <c r="N44" i="162" s="1"/>
  <c r="N45" i="162" s="1"/>
  <c r="N46" i="162" s="1"/>
  <c r="N47" i="162" s="1"/>
  <c r="N48" i="162" s="1"/>
  <c r="N49" i="162" s="1"/>
  <c r="N50" i="162" s="1"/>
  <c r="N51" i="162" s="1"/>
  <c r="N52" i="162" s="1"/>
  <c r="N53" i="162" s="1"/>
  <c r="N54" i="162" s="1"/>
  <c r="N55" i="162" s="1"/>
  <c r="N56" i="162" s="1"/>
  <c r="N57" i="162" s="1"/>
  <c r="N58" i="162" s="1"/>
  <c r="H14" i="162"/>
  <c r="H15" i="162" s="1"/>
  <c r="H16" i="162" s="1"/>
  <c r="H17" i="162" s="1"/>
  <c r="H18" i="162" s="1"/>
  <c r="H19" i="162" s="1"/>
  <c r="H20" i="162" s="1"/>
  <c r="H21" i="162" s="1"/>
  <c r="H22" i="162" s="1"/>
  <c r="H23" i="162" s="1"/>
  <c r="H24" i="162" s="1"/>
  <c r="H25" i="162" s="1"/>
  <c r="H26" i="162" s="1"/>
  <c r="H27" i="162" s="1"/>
  <c r="H28" i="162" s="1"/>
  <c r="H29" i="162" s="1"/>
  <c r="H30" i="162" s="1"/>
  <c r="H31" i="162" s="1"/>
  <c r="H32" i="162" s="1"/>
  <c r="H33" i="162" s="1"/>
  <c r="H34" i="162" s="1"/>
  <c r="H35" i="162" s="1"/>
  <c r="H36" i="162" s="1"/>
  <c r="H37" i="162" s="1"/>
  <c r="H38" i="162" s="1"/>
  <c r="H39" i="162" s="1"/>
  <c r="H40" i="162" s="1"/>
  <c r="H41" i="162" s="1"/>
  <c r="H42" i="162" s="1"/>
  <c r="H43" i="162" s="1"/>
  <c r="H44" i="162" s="1"/>
  <c r="H45" i="162" s="1"/>
  <c r="H46" i="162" s="1"/>
  <c r="H47" i="162" s="1"/>
  <c r="H48" i="162" s="1"/>
  <c r="H49" i="162" s="1"/>
  <c r="H50" i="162" s="1"/>
  <c r="H51" i="162" s="1"/>
  <c r="H52" i="162" s="1"/>
  <c r="H53" i="162" s="1"/>
  <c r="H54" i="162" s="1"/>
  <c r="H55" i="162" s="1"/>
  <c r="H56" i="162" s="1"/>
  <c r="H57" i="162" s="1"/>
  <c r="H58" i="162" s="1"/>
</calcChain>
</file>

<file path=xl/sharedStrings.xml><?xml version="1.0" encoding="utf-8"?>
<sst xmlns="http://schemas.openxmlformats.org/spreadsheetml/2006/main" count="63" uniqueCount="61">
  <si>
    <t>Importe</t>
  </si>
  <si>
    <t>Número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</si>
  <si>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</si>
  <si>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</si>
  <si>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</si>
  <si>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</si>
  <si>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</si>
  <si>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</si>
  <si>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</si>
  <si>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</si>
  <si>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</si>
  <si>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</si>
  <si>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</si>
  <si>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</si>
  <si>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</si>
  <si>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</si>
  <si>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</si>
  <si>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</si>
  <si>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</si>
  <si>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</si>
  <si>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</si>
  <si>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</si>
  <si>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</si>
  <si>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</si>
  <si>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</si>
  <si>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</si>
  <si>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</si>
  <si>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</si>
  <si>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</si>
  <si>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</si>
  <si>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</si>
  <si>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</si>
  <si>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</si>
  <si>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</si>
  <si>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</si>
  <si>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</si>
  <si>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</si>
  <si>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</si>
  <si>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</si>
  <si>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</si>
  <si>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</si>
  <si>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</si>
  <si>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</si>
  <si>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</si>
  <si>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</si>
  <si>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</si>
  <si>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</si>
  <si>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</si>
  <si>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</si>
  <si>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</si>
  <si>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%</t>
  </si>
  <si>
    <t>% acumulado</t>
  </si>
  <si>
    <t xml:space="preserve">(*) Importe declarado por los contribuyentes. </t>
  </si>
  <si>
    <t>Total</t>
  </si>
  <si>
    <t xml:space="preserve"> IMPUESTO SOBRE LA RENTA DE LAS PERSONAS FÍSICAS </t>
  </si>
  <si>
    <t>Millones</t>
  </si>
  <si>
    <t>de euros</t>
  </si>
  <si>
    <r>
      <t>Media</t>
    </r>
    <r>
      <rPr>
        <sz val="12"/>
        <color indexed="9"/>
        <rFont val="Times New Roman"/>
        <family val="1"/>
      </rPr>
      <t xml:space="preserve"> </t>
    </r>
    <r>
      <rPr>
        <sz val="10"/>
        <color indexed="9"/>
        <rFont val="Times New Roman"/>
        <family val="1"/>
      </rPr>
      <t>(euros)</t>
    </r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</si>
  <si>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</si>
  <si>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 xml:space="preserve">Cuadro V.52. </t>
    </r>
    <r>
      <rPr>
        <b/>
        <sz val="14"/>
        <rFont val="Times New Roman"/>
        <family val="1"/>
      </rPr>
      <t>Mínimo por descendientes.</t>
    </r>
    <r>
      <rPr>
        <b/>
        <vertAlign val="superscript"/>
        <sz val="14"/>
        <rFont val="Times New Roman"/>
        <family val="1"/>
      </rPr>
      <t>(*)</t>
    </r>
  </si>
  <si>
    <t>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</si>
</sst>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5" formatCode="0.0"/>
    <numFmt numFmtId="166" formatCode="#,###,##0.0"/>
    <numFmt numFmtId="167" formatCode="#,###,##0"/>
    <numFmt numFmtId="168" formatCode="&quot;  &quot;#,##0&quot;  &quot;"/>
    <numFmt numFmtId="169" formatCode="&quot;   &quot;#,##0.0&quot;  &quot;"/>
  </numFmts>
  <fonts count="1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color indexed="9"/>
      <name val="Times New Roman"/>
      <family val="1"/>
    </font>
    <font>
      <sz val="12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2" fillId="0" borderId="0" xfId="0" applyFont="1" applyBorder="1"/>
    <xf numFmtId="0" fontId="0" fillId="0" borderId="0" xfId="0" applyFill="1" applyBorder="1"/>
    <xf numFmtId="0" fontId="2" fillId="0" borderId="0" xfId="0" applyFont="1" applyFill="1" applyBorder="1"/>
    <xf numFmtId="0" fontId="2" fillId="0" borderId="0" xfId="0" applyFont="1" applyFill="1"/>
    <xf numFmtId="165" fontId="2" fillId="0" borderId="0" xfId="0" applyNumberFormat="1" applyFont="1"/>
    <xf numFmtId="0" fontId="1" fillId="0" borderId="0" xfId="0" applyFont="1"/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 applyProtection="1">
      <alignment horizontal="centerContinuous" vertical="center"/>
    </xf>
    <xf numFmtId="3" fontId="9" fillId="0" borderId="0" xfId="0" applyNumberFormat="1" applyFont="1" applyBorder="1" applyAlignment="1">
      <alignment horizontal="right" vertical="center" indent="1"/>
    </xf>
    <xf numFmtId="0" fontId="9" fillId="0" borderId="2" xfId="0" applyFont="1" applyFill="1" applyBorder="1" applyAlignment="1" applyProtection="1">
      <alignment horizontal="centerContinuous" vertical="center"/>
    </xf>
    <xf numFmtId="3" fontId="9" fillId="0" borderId="2" xfId="0" applyNumberFormat="1" applyFont="1" applyBorder="1" applyAlignment="1">
      <alignment horizontal="right" vertical="center" indent="1"/>
    </xf>
    <xf numFmtId="16" fontId="9" fillId="0" borderId="0" xfId="0" quotePrefix="1" applyNumberFormat="1" applyFont="1" applyFill="1" applyBorder="1" applyAlignment="1" applyProtection="1">
      <alignment horizontal="centerContinuous" vertical="center"/>
    </xf>
    <xf numFmtId="0" fontId="9" fillId="0" borderId="0" xfId="0" quotePrefix="1" applyFont="1" applyFill="1" applyBorder="1" applyAlignment="1" applyProtection="1">
      <alignment horizontal="centerContinuous" vertical="center"/>
    </xf>
    <xf numFmtId="0" fontId="9" fillId="0" borderId="2" xfId="0" quotePrefix="1" applyFont="1" applyFill="1" applyBorder="1" applyAlignment="1" applyProtection="1">
      <alignment horizontal="centerContinuous" vertical="center"/>
    </xf>
    <xf numFmtId="0" fontId="3" fillId="0" borderId="1" xfId="0" applyFont="1" applyFill="1" applyBorder="1" applyAlignment="1" applyProtection="1">
      <alignment horizontal="centerContinuous" vertical="center"/>
    </xf>
    <xf numFmtId="3" fontId="3" fillId="0" borderId="1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Continuous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166" fontId="9" fillId="0" borderId="0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Alignment="1" applyProtection="1">
      <alignment horizontal="right" vertical="center" indent="1"/>
    </xf>
    <xf numFmtId="165" fontId="9" fillId="0" borderId="0" xfId="0" applyNumberFormat="1" applyFont="1" applyBorder="1" applyAlignment="1" applyProtection="1">
      <alignment horizontal="right" vertical="center" indent="1"/>
    </xf>
    <xf numFmtId="166" fontId="9" fillId="0" borderId="2" xfId="0" applyNumberFormat="1" applyFont="1" applyFill="1" applyBorder="1" applyAlignment="1">
      <alignment horizontal="right" vertical="center" indent="1"/>
    </xf>
    <xf numFmtId="2" fontId="9" fillId="0" borderId="2" xfId="0" applyNumberFormat="1" applyFont="1" applyBorder="1" applyAlignment="1" applyProtection="1">
      <alignment horizontal="right" vertical="center" indent="1"/>
    </xf>
    <xf numFmtId="165" fontId="9" fillId="0" borderId="2" xfId="0" applyNumberFormat="1" applyFont="1" applyBorder="1" applyAlignment="1" applyProtection="1">
      <alignment horizontal="right" vertical="center" indent="1"/>
    </xf>
    <xf numFmtId="3" fontId="9" fillId="0" borderId="2" xfId="0" applyNumberFormat="1" applyFont="1" applyBorder="1" applyAlignment="1" applyProtection="1">
      <alignment horizontal="right" vertical="center" indent="1"/>
    </xf>
    <xf numFmtId="0" fontId="10" fillId="0" borderId="0" xfId="0" applyFont="1" applyAlignment="1">
      <alignment vertical="center"/>
    </xf>
    <xf numFmtId="0" fontId="8" fillId="3" borderId="0" xfId="0" applyFont="1" applyFill="1" applyBorder="1" applyAlignment="1">
      <alignment horizontal="center" vertical="top"/>
    </xf>
    <xf numFmtId="0" fontId="8" fillId="3" borderId="0" xfId="0" applyFont="1" applyFill="1" applyBorder="1" applyAlignment="1">
      <alignment horizontal="center"/>
    </xf>
    <xf numFmtId="167" fontId="3" fillId="0" borderId="3" xfId="0" applyNumberFormat="1" applyFont="1" applyFill="1" applyBorder="1" applyAlignment="1">
      <alignment horizontal="right" vertical="center" indent="1"/>
    </xf>
    <xf numFmtId="2" fontId="3" fillId="0" borderId="3" xfId="0" applyNumberFormat="1" applyFont="1" applyFill="1" applyBorder="1" applyAlignment="1" applyProtection="1">
      <alignment horizontal="right" vertical="center" indent="1"/>
    </xf>
    <xf numFmtId="9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Fill="1" applyBorder="1" applyAlignment="1" applyProtection="1">
      <alignment horizontal="right" vertical="center" indent="1"/>
    </xf>
    <xf numFmtId="3" fontId="3" fillId="0" borderId="3" xfId="0" applyNumberFormat="1" applyFont="1" applyBorder="1" applyAlignment="1" applyProtection="1">
      <alignment horizontal="right" vertical="center" indent="1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center" vertical="center"/>
    </xf>
    <xf numFmtId="16" fontId="9" fillId="0" borderId="0" xfId="0" quotePrefix="1" applyNumberFormat="1" applyFont="1" applyFill="1" applyBorder="1" applyAlignment="1" applyProtection="1">
      <alignment horizontal="center" vertical="center"/>
    </xf>
    <xf numFmtId="0" fontId="9" fillId="0" borderId="0" xfId="0" quotePrefix="1" applyFont="1" applyFill="1" applyBorder="1" applyAlignment="1" applyProtection="1">
      <alignment horizontal="center" vertical="center"/>
    </xf>
    <xf numFmtId="0" fontId="9" fillId="0" borderId="2" xfId="0" quotePrefix="1" applyFont="1" applyFill="1" applyBorder="1" applyAlignment="1" applyProtection="1">
      <alignment horizontal="center" vertical="center"/>
    </xf>
    <xf numFmtId="168" fontId="9" fillId="0" borderId="0" xfId="0" applyNumberFormat="1" applyFont="1" applyBorder="1" applyAlignment="1">
      <alignment horizontal="right" vertical="center" indent="1"/>
    </xf>
    <xf numFmtId="168" fontId="9" fillId="0" borderId="2" xfId="0" applyNumberFormat="1" applyFont="1" applyBorder="1" applyAlignment="1">
      <alignment horizontal="right" vertical="center" indent="1"/>
    </xf>
    <xf numFmtId="168" fontId="3" fillId="0" borderId="1" xfId="0" applyNumberFormat="1" applyFont="1" applyFill="1" applyBorder="1" applyAlignment="1" applyProtection="1">
      <alignment horizontal="right" vertical="center" indent="1"/>
    </xf>
    <xf numFmtId="169" fontId="9" fillId="0" borderId="0" xfId="0" applyNumberFormat="1" applyFont="1" applyBorder="1" applyAlignment="1">
      <alignment horizontal="right" vertical="center" indent="1"/>
    </xf>
    <xf numFmtId="169" fontId="9" fillId="0" borderId="2" xfId="0" applyNumberFormat="1" applyFont="1" applyBorder="1" applyAlignment="1">
      <alignment horizontal="right" vertical="center" indent="1"/>
    </xf>
    <xf numFmtId="169" fontId="3" fillId="0" borderId="3" xfId="0" applyNumberFormat="1" applyFont="1" applyBorder="1" applyAlignment="1">
      <alignment horizontal="right" vertical="center" indent="1"/>
    </xf>
    <xf numFmtId="0" fontId="8" fillId="3" borderId="0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theme="5" tint="0.79998168889431442"/>
  </sheetPr>
  <dimension ref="B1:Z61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7.7109375" style="1" customWidth="1"/>
    <col min="3" max="3" width="0.5703125" style="1" customWidth="1"/>
    <col min="4" max="4" width="16.28515625" style="1" customWidth="1"/>
    <col min="5" max="5" width="0.5703125" style="1" customWidth="1"/>
    <col min="6" max="6" width="8.7109375" style="1" customWidth="1"/>
    <col min="7" max="7" width="0.5703125" style="1" customWidth="1"/>
    <col min="8" max="8" width="14.28515625" style="1" customWidth="1"/>
    <col min="9" max="9" width="0.5703125" style="1" customWidth="1"/>
    <col min="10" max="10" width="15.28515625" style="1" customWidth="1"/>
    <col min="11" max="11" width="0.5703125" style="1" customWidth="1"/>
    <col min="12" max="12" width="8.7109375" style="1" customWidth="1"/>
    <col min="13" max="13" width="0.5703125" style="1" customWidth="1"/>
    <col min="14" max="14" width="14.28515625" style="1" customWidth="1"/>
    <col min="15" max="15" width="0.5703125" style="1" customWidth="1"/>
    <col min="16" max="16" width="11.7109375" style="1" customWidth="1"/>
    <col min="17" max="16384" width="11.42578125" style="1"/>
  </cols>
  <sheetData>
    <row r="1" spans="2:26" ht="9.9499999999999993" customHeight="1" x14ac:dyDescent="0.2"/>
    <row r="2" spans="2:26" ht="30" customHeight="1" x14ac:dyDescent="0.2">
      <c r="B2" s="51" t="s">
        <v>54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3"/>
      <c r="Q2" s="5"/>
      <c r="R2" s="5"/>
      <c r="S2" s="5"/>
      <c r="T2" s="5"/>
      <c r="U2" s="5"/>
    </row>
    <row r="3" spans="2:26" ht="6.95" customHeight="1" x14ac:dyDescent="0.2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5"/>
      <c r="S3" s="5"/>
      <c r="T3" s="5"/>
      <c r="U3" s="5"/>
    </row>
    <row r="4" spans="2:26" ht="20.100000000000001" customHeight="1" x14ac:dyDescent="0.35">
      <c r="B4" s="54" t="s">
        <v>59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"/>
      <c r="R4" s="5"/>
      <c r="S4" s="5"/>
      <c r="T4" s="5"/>
      <c r="U4" s="5"/>
    </row>
    <row r="5" spans="2:26" ht="18" customHeight="1" x14ac:dyDescent="0.3">
      <c r="B5" s="55" t="s">
        <v>60</v>
      </c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"/>
      <c r="R5" s="5"/>
      <c r="S5" s="5"/>
      <c r="T5" s="5"/>
      <c r="U5" s="5"/>
    </row>
    <row r="6" spans="2:26" ht="14.1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5"/>
      <c r="R6" s="5"/>
      <c r="S6" s="5"/>
      <c r="T6" s="5"/>
      <c r="U6" s="5"/>
    </row>
    <row r="7" spans="2:26" ht="15.95" customHeight="1" x14ac:dyDescent="0.2">
      <c r="B7" s="57" t="s">
        <v>58</v>
      </c>
      <c r="C7" s="8"/>
      <c r="D7" s="50" t="s">
        <v>49</v>
      </c>
      <c r="E7" s="50"/>
      <c r="F7" s="50"/>
      <c r="G7" s="50"/>
      <c r="H7" s="50"/>
      <c r="I7" s="21"/>
      <c r="J7" s="50" t="s">
        <v>0</v>
      </c>
      <c r="K7" s="50"/>
      <c r="L7" s="50"/>
      <c r="M7" s="50"/>
      <c r="N7" s="50"/>
      <c r="O7" s="21"/>
      <c r="P7" s="49" t="s">
        <v>57</v>
      </c>
      <c r="Q7" s="5"/>
      <c r="R7" s="5"/>
      <c r="S7" s="5"/>
      <c r="T7" s="5"/>
      <c r="U7" s="5"/>
    </row>
    <row r="8" spans="2:26" s="5" customFormat="1" ht="3.95" customHeight="1" x14ac:dyDescent="0.2">
      <c r="B8" s="57"/>
      <c r="C8" s="8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49"/>
    </row>
    <row r="9" spans="2:26" ht="15" customHeight="1" x14ac:dyDescent="0.2">
      <c r="B9" s="57"/>
      <c r="C9" s="8"/>
      <c r="D9" s="56" t="s">
        <v>1</v>
      </c>
      <c r="E9" s="9"/>
      <c r="F9" s="56" t="s">
        <v>50</v>
      </c>
      <c r="G9" s="9"/>
      <c r="H9" s="56" t="s">
        <v>51</v>
      </c>
      <c r="I9" s="20"/>
      <c r="J9" s="31" t="s">
        <v>55</v>
      </c>
      <c r="K9" s="8"/>
      <c r="L9" s="56" t="s">
        <v>50</v>
      </c>
      <c r="M9" s="9"/>
      <c r="N9" s="58" t="s">
        <v>51</v>
      </c>
      <c r="O9" s="21"/>
      <c r="P9" s="49"/>
      <c r="Q9" s="5"/>
      <c r="R9" s="5"/>
      <c r="S9" s="5"/>
      <c r="T9" s="5"/>
      <c r="U9" s="5"/>
    </row>
    <row r="10" spans="2:26" ht="15" customHeight="1" x14ac:dyDescent="0.25">
      <c r="B10" s="57"/>
      <c r="C10" s="8"/>
      <c r="D10" s="56"/>
      <c r="E10" s="9"/>
      <c r="F10" s="56"/>
      <c r="G10" s="9"/>
      <c r="H10" s="56"/>
      <c r="I10" s="20"/>
      <c r="J10" s="32" t="s">
        <v>56</v>
      </c>
      <c r="K10" s="8"/>
      <c r="L10" s="56"/>
      <c r="M10" s="9"/>
      <c r="N10" s="58"/>
      <c r="O10" s="21"/>
      <c r="P10" s="49"/>
      <c r="Q10" s="5"/>
      <c r="R10" s="5"/>
      <c r="S10"/>
      <c r="T10"/>
      <c r="U10"/>
      <c r="V10"/>
      <c r="W10"/>
      <c r="X10"/>
      <c r="Y10"/>
      <c r="Z10"/>
    </row>
    <row r="11" spans="2:26" s="2" customFormat="1" ht="3.95" customHeight="1" x14ac:dyDescent="0.2">
      <c r="B11" s="8"/>
      <c r="C11" s="8"/>
      <c r="D11" s="9"/>
      <c r="E11" s="9"/>
      <c r="F11" s="9"/>
      <c r="G11" s="9"/>
      <c r="H11" s="20"/>
      <c r="I11" s="20"/>
      <c r="J11" s="8"/>
      <c r="K11" s="8"/>
      <c r="L11" s="19"/>
      <c r="M11" s="19"/>
      <c r="N11" s="21"/>
      <c r="O11" s="21"/>
      <c r="P11" s="8"/>
      <c r="Q11" s="4"/>
      <c r="R11" s="4"/>
      <c r="S11"/>
      <c r="T11"/>
      <c r="U11"/>
      <c r="V11"/>
      <c r="W11"/>
      <c r="X11"/>
      <c r="Y11"/>
      <c r="Z11"/>
    </row>
    <row r="12" spans="2:26" ht="15" customHeight="1" x14ac:dyDescent="0.2">
      <c r="B12" s="38" t="s">
        <v>2</v>
      </c>
      <c r="C12" s="10"/>
      <c r="D12" s="43">
        <v>231849</v>
      </c>
      <c r="E12" s="11"/>
      <c r="F12" s="22">
        <f>D12/$D$59*100</f>
        <v>2.9811452198798563</v>
      </c>
      <c r="G12" s="23"/>
      <c r="H12" s="22">
        <f>F12</f>
        <v>2.9811452198798563</v>
      </c>
      <c r="I12" s="23"/>
      <c r="J12" s="46">
        <v>827.36983659999999</v>
      </c>
      <c r="K12" s="11"/>
      <c r="L12" s="22">
        <f>J12/$J$59*100</f>
        <v>3.4356112758729727</v>
      </c>
      <c r="M12" s="23"/>
      <c r="N12" s="22">
        <f t="shared" ref="N12" si="0">L12</f>
        <v>3.4356112758729727</v>
      </c>
      <c r="O12" s="23"/>
      <c r="P12" s="24">
        <f>J12*1000/D12*1000</f>
        <v>3568.5719438082547</v>
      </c>
      <c r="R12" s="6"/>
      <c r="S12"/>
      <c r="T12"/>
      <c r="U12"/>
      <c r="V12"/>
      <c r="W12"/>
      <c r="X12"/>
      <c r="Y12"/>
      <c r="Z12"/>
    </row>
    <row r="13" spans="2:26" ht="15" customHeight="1" x14ac:dyDescent="0.2">
      <c r="B13" s="38" t="s">
        <v>3</v>
      </c>
      <c r="C13" s="10"/>
      <c r="D13" s="43">
        <v>350779</v>
      </c>
      <c r="E13" s="11"/>
      <c r="F13" s="22">
        <f t="shared" ref="F13:F59" si="1">D13/$D$59*100</f>
        <v>4.5103629477989386</v>
      </c>
      <c r="G13" s="23"/>
      <c r="H13" s="22">
        <f>H12+F13</f>
        <v>7.4915081676787949</v>
      </c>
      <c r="I13" s="23"/>
      <c r="J13" s="46">
        <v>1077.9227347799999</v>
      </c>
      <c r="K13" s="11"/>
      <c r="L13" s="22">
        <f t="shared" ref="L13:L59" si="2">J13/$J$59*100</f>
        <v>4.4760194755811566</v>
      </c>
      <c r="M13" s="23"/>
      <c r="N13" s="25">
        <f t="shared" ref="N13:N58" si="3">N12+L13</f>
        <v>7.9116307514541298</v>
      </c>
      <c r="O13" s="23"/>
      <c r="P13" s="24">
        <f t="shared" ref="P13:P59" si="4">J13*1000/D13*1000</f>
        <v>3072.9397563138041</v>
      </c>
      <c r="R13" s="6"/>
      <c r="S13"/>
      <c r="T13"/>
      <c r="U13"/>
      <c r="V13"/>
      <c r="W13"/>
      <c r="X13"/>
      <c r="Y13"/>
      <c r="Z13"/>
    </row>
    <row r="14" spans="2:26" ht="15" customHeight="1" x14ac:dyDescent="0.2">
      <c r="B14" s="38" t="s">
        <v>4</v>
      </c>
      <c r="C14" s="10"/>
      <c r="D14" s="43">
        <v>280140</v>
      </c>
      <c r="E14" s="11"/>
      <c r="F14" s="22">
        <f t="shared" si="1"/>
        <v>3.6020773084945072</v>
      </c>
      <c r="G14" s="23"/>
      <c r="H14" s="22">
        <f t="shared" ref="H14:H58" si="5">H13+F14</f>
        <v>11.093585476173303</v>
      </c>
      <c r="I14" s="23"/>
      <c r="J14" s="46">
        <v>841.73130566999998</v>
      </c>
      <c r="K14" s="11"/>
      <c r="L14" s="22">
        <f t="shared" si="2"/>
        <v>3.4952465476611647</v>
      </c>
      <c r="M14" s="23"/>
      <c r="N14" s="25">
        <f t="shared" si="3"/>
        <v>11.406877299115294</v>
      </c>
      <c r="O14" s="23"/>
      <c r="P14" s="24">
        <f t="shared" si="4"/>
        <v>3004.6808940886704</v>
      </c>
      <c r="R14" s="6"/>
      <c r="S14"/>
      <c r="T14"/>
      <c r="U14"/>
      <c r="V14"/>
      <c r="W14"/>
      <c r="X14"/>
      <c r="Y14"/>
      <c r="Z14"/>
    </row>
    <row r="15" spans="2:26" ht="15" customHeight="1" x14ac:dyDescent="0.2">
      <c r="B15" s="38" t="s">
        <v>5</v>
      </c>
      <c r="C15" s="10"/>
      <c r="D15" s="43">
        <v>315491</v>
      </c>
      <c r="E15" s="11"/>
      <c r="F15" s="22">
        <f t="shared" si="1"/>
        <v>4.0566251593283376</v>
      </c>
      <c r="G15" s="23"/>
      <c r="H15" s="22">
        <f t="shared" si="5"/>
        <v>15.15021063550164</v>
      </c>
      <c r="I15" s="23"/>
      <c r="J15" s="46">
        <v>931.82105005999995</v>
      </c>
      <c r="K15" s="11"/>
      <c r="L15" s="22">
        <f t="shared" si="2"/>
        <v>3.8693396411907934</v>
      </c>
      <c r="M15" s="23"/>
      <c r="N15" s="25">
        <f t="shared" si="3"/>
        <v>15.276216940306087</v>
      </c>
      <c r="O15" s="23"/>
      <c r="P15" s="24">
        <f t="shared" si="4"/>
        <v>2953.5582633419017</v>
      </c>
      <c r="R15" s="6"/>
      <c r="S15"/>
      <c r="T15"/>
      <c r="U15"/>
      <c r="V15"/>
      <c r="W15"/>
      <c r="X15"/>
      <c r="Y15"/>
      <c r="Z15"/>
    </row>
    <row r="16" spans="2:26" ht="15" customHeight="1" x14ac:dyDescent="0.2">
      <c r="B16" s="39" t="s">
        <v>6</v>
      </c>
      <c r="C16" s="12"/>
      <c r="D16" s="44">
        <v>322501</v>
      </c>
      <c r="E16" s="13"/>
      <c r="F16" s="26">
        <f t="shared" si="1"/>
        <v>4.1467606699035731</v>
      </c>
      <c r="G16" s="27"/>
      <c r="H16" s="26">
        <f t="shared" si="5"/>
        <v>19.296971305405215</v>
      </c>
      <c r="I16" s="27"/>
      <c r="J16" s="47">
        <v>947.97861855999997</v>
      </c>
      <c r="K16" s="13"/>
      <c r="L16" s="26">
        <f t="shared" si="2"/>
        <v>3.9364331247499815</v>
      </c>
      <c r="M16" s="27"/>
      <c r="N16" s="28">
        <f t="shared" si="3"/>
        <v>19.212650065056067</v>
      </c>
      <c r="O16" s="27"/>
      <c r="P16" s="29">
        <f t="shared" si="4"/>
        <v>2939.4594700791627</v>
      </c>
      <c r="R16" s="6"/>
      <c r="S16"/>
      <c r="T16"/>
      <c r="U16"/>
      <c r="V16"/>
      <c r="W16"/>
      <c r="X16"/>
      <c r="Y16"/>
      <c r="Z16"/>
    </row>
    <row r="17" spans="2:18" ht="15" customHeight="1" x14ac:dyDescent="0.2">
      <c r="B17" s="38" t="s">
        <v>7</v>
      </c>
      <c r="C17" s="10"/>
      <c r="D17" s="43">
        <v>235049</v>
      </c>
      <c r="E17" s="11"/>
      <c r="F17" s="22">
        <f t="shared" si="1"/>
        <v>3.0222912446788226</v>
      </c>
      <c r="G17" s="23"/>
      <c r="H17" s="22">
        <f t="shared" si="5"/>
        <v>22.319262550084037</v>
      </c>
      <c r="I17" s="23"/>
      <c r="J17" s="46">
        <v>688.55087989000003</v>
      </c>
      <c r="K17" s="11"/>
      <c r="L17" s="22">
        <f t="shared" si="2"/>
        <v>2.859172600107744</v>
      </c>
      <c r="M17" s="23"/>
      <c r="N17" s="25">
        <f t="shared" si="3"/>
        <v>22.071822665163811</v>
      </c>
      <c r="O17" s="23"/>
      <c r="P17" s="24">
        <f t="shared" si="4"/>
        <v>2929.3929346221425</v>
      </c>
      <c r="R17" s="6"/>
    </row>
    <row r="18" spans="2:18" ht="15" customHeight="1" x14ac:dyDescent="0.2">
      <c r="B18" s="38" t="s">
        <v>8</v>
      </c>
      <c r="C18" s="10"/>
      <c r="D18" s="43">
        <v>224861</v>
      </c>
      <c r="E18" s="11"/>
      <c r="F18" s="22">
        <f t="shared" si="1"/>
        <v>2.8912925882251135</v>
      </c>
      <c r="G18" s="23"/>
      <c r="H18" s="22">
        <f t="shared" si="5"/>
        <v>25.21055513830915</v>
      </c>
      <c r="I18" s="23"/>
      <c r="J18" s="46">
        <v>665.34552726000004</v>
      </c>
      <c r="K18" s="11"/>
      <c r="L18" s="22">
        <f t="shared" si="2"/>
        <v>2.762813550466948</v>
      </c>
      <c r="M18" s="23"/>
      <c r="N18" s="25">
        <f t="shared" si="3"/>
        <v>24.834636215630759</v>
      </c>
      <c r="O18" s="23"/>
      <c r="P18" s="24">
        <f t="shared" si="4"/>
        <v>2958.9191867865034</v>
      </c>
      <c r="R18" s="6"/>
    </row>
    <row r="19" spans="2:18" ht="15" customHeight="1" x14ac:dyDescent="0.2">
      <c r="B19" s="38" t="s">
        <v>9</v>
      </c>
      <c r="C19" s="10"/>
      <c r="D19" s="43">
        <v>226780</v>
      </c>
      <c r="E19" s="11"/>
      <c r="F19" s="22">
        <f t="shared" si="1"/>
        <v>2.9159673449717438</v>
      </c>
      <c r="G19" s="23"/>
      <c r="H19" s="22">
        <f t="shared" si="5"/>
        <v>28.126522483280894</v>
      </c>
      <c r="I19" s="23"/>
      <c r="J19" s="46">
        <v>686.09743658000002</v>
      </c>
      <c r="K19" s="11"/>
      <c r="L19" s="22">
        <f t="shared" si="2"/>
        <v>2.8489848012206229</v>
      </c>
      <c r="M19" s="23"/>
      <c r="N19" s="25">
        <f t="shared" si="3"/>
        <v>27.683621016851383</v>
      </c>
      <c r="O19" s="23"/>
      <c r="P19" s="24">
        <f t="shared" si="4"/>
        <v>3025.3877616191903</v>
      </c>
      <c r="R19" s="6"/>
    </row>
    <row r="20" spans="2:18" ht="15" customHeight="1" x14ac:dyDescent="0.2">
      <c r="B20" s="38" t="s">
        <v>10</v>
      </c>
      <c r="C20" s="10"/>
      <c r="D20" s="43">
        <v>221634</v>
      </c>
      <c r="E20" s="11"/>
      <c r="F20" s="22">
        <f t="shared" si="1"/>
        <v>2.8497993938419062</v>
      </c>
      <c r="G20" s="23"/>
      <c r="H20" s="22">
        <f t="shared" si="5"/>
        <v>30.9763218771228</v>
      </c>
      <c r="I20" s="23"/>
      <c r="J20" s="46">
        <v>681.5903505</v>
      </c>
      <c r="K20" s="11"/>
      <c r="L20" s="22">
        <f t="shared" si="2"/>
        <v>2.8302693549077493</v>
      </c>
      <c r="M20" s="23"/>
      <c r="N20" s="25">
        <f t="shared" si="3"/>
        <v>30.513890371759132</v>
      </c>
      <c r="O20" s="23"/>
      <c r="P20" s="24">
        <f t="shared" si="4"/>
        <v>3075.296888112834</v>
      </c>
      <c r="R20" s="6"/>
    </row>
    <row r="21" spans="2:18" ht="15" customHeight="1" x14ac:dyDescent="0.2">
      <c r="B21" s="39" t="s">
        <v>11</v>
      </c>
      <c r="C21" s="12"/>
      <c r="D21" s="44">
        <v>343279</v>
      </c>
      <c r="E21" s="13"/>
      <c r="F21" s="26">
        <f t="shared" si="1"/>
        <v>4.4139269521763609</v>
      </c>
      <c r="G21" s="27"/>
      <c r="H21" s="26">
        <f t="shared" si="5"/>
        <v>35.390248829299161</v>
      </c>
      <c r="I21" s="27"/>
      <c r="J21" s="47">
        <v>1070.9498278999999</v>
      </c>
      <c r="K21" s="13"/>
      <c r="L21" s="26">
        <f t="shared" si="2"/>
        <v>4.4470648334818206</v>
      </c>
      <c r="M21" s="27"/>
      <c r="N21" s="28">
        <f t="shared" si="3"/>
        <v>34.96095520524095</v>
      </c>
      <c r="O21" s="27"/>
      <c r="P21" s="29">
        <f t="shared" si="4"/>
        <v>3119.7650537900654</v>
      </c>
      <c r="R21" s="6"/>
    </row>
    <row r="22" spans="2:18" ht="15" customHeight="1" x14ac:dyDescent="0.2">
      <c r="B22" s="38" t="s">
        <v>12</v>
      </c>
      <c r="C22" s="10"/>
      <c r="D22" s="43">
        <v>407865</v>
      </c>
      <c r="E22" s="11"/>
      <c r="F22" s="22">
        <f t="shared" si="1"/>
        <v>5.2443823139469981</v>
      </c>
      <c r="G22" s="23"/>
      <c r="H22" s="22">
        <f t="shared" si="5"/>
        <v>40.63463114324616</v>
      </c>
      <c r="I22" s="23"/>
      <c r="J22" s="46">
        <v>1280.8215108699999</v>
      </c>
      <c r="K22" s="11"/>
      <c r="L22" s="22">
        <f t="shared" si="2"/>
        <v>5.3185463506969111</v>
      </c>
      <c r="M22" s="23"/>
      <c r="N22" s="25">
        <f t="shared" si="3"/>
        <v>40.279501555937863</v>
      </c>
      <c r="O22" s="23"/>
      <c r="P22" s="24">
        <f t="shared" si="4"/>
        <v>3140.3074813234771</v>
      </c>
      <c r="R22" s="6"/>
    </row>
    <row r="23" spans="2:18" ht="15" customHeight="1" x14ac:dyDescent="0.2">
      <c r="B23" s="38" t="s">
        <v>13</v>
      </c>
      <c r="C23" s="10"/>
      <c r="D23" s="43">
        <v>386014</v>
      </c>
      <c r="E23" s="11"/>
      <c r="F23" s="22">
        <f t="shared" si="1"/>
        <v>4.9634192552338066</v>
      </c>
      <c r="G23" s="23"/>
      <c r="H23" s="22">
        <f t="shared" si="5"/>
        <v>45.59805039847997</v>
      </c>
      <c r="I23" s="23"/>
      <c r="J23" s="46">
        <v>1228.6012037999999</v>
      </c>
      <c r="K23" s="11"/>
      <c r="L23" s="22">
        <f t="shared" si="2"/>
        <v>5.1017041746073106</v>
      </c>
      <c r="M23" s="23"/>
      <c r="N23" s="25">
        <f t="shared" si="3"/>
        <v>45.381205730545176</v>
      </c>
      <c r="O23" s="23"/>
      <c r="P23" s="24">
        <f t="shared" si="4"/>
        <v>3182.789235105462</v>
      </c>
      <c r="R23" s="6"/>
    </row>
    <row r="24" spans="2:18" ht="15" customHeight="1" x14ac:dyDescent="0.2">
      <c r="B24" s="38" t="s">
        <v>14</v>
      </c>
      <c r="C24" s="10"/>
      <c r="D24" s="43">
        <v>353418</v>
      </c>
      <c r="E24" s="11"/>
      <c r="F24" s="22">
        <f t="shared" si="1"/>
        <v>4.5442955601253363</v>
      </c>
      <c r="G24" s="23"/>
      <c r="H24" s="22">
        <f t="shared" si="5"/>
        <v>50.142345958605304</v>
      </c>
      <c r="I24" s="23"/>
      <c r="J24" s="46">
        <v>1129.7454427</v>
      </c>
      <c r="K24" s="11"/>
      <c r="L24" s="22">
        <f t="shared" si="2"/>
        <v>4.6912106413696923</v>
      </c>
      <c r="M24" s="23"/>
      <c r="N24" s="25">
        <f t="shared" si="3"/>
        <v>50.072416371914869</v>
      </c>
      <c r="O24" s="23"/>
      <c r="P24" s="24">
        <f t="shared" si="4"/>
        <v>3196.6267782059772</v>
      </c>
      <c r="R24" s="6"/>
    </row>
    <row r="25" spans="2:18" ht="15" customHeight="1" x14ac:dyDescent="0.2">
      <c r="B25" s="38" t="s">
        <v>15</v>
      </c>
      <c r="C25" s="10"/>
      <c r="D25" s="43">
        <v>328741</v>
      </c>
      <c r="E25" s="11"/>
      <c r="F25" s="22">
        <f t="shared" si="1"/>
        <v>4.2269954182615574</v>
      </c>
      <c r="G25" s="23"/>
      <c r="H25" s="22">
        <f t="shared" si="5"/>
        <v>54.369341376866863</v>
      </c>
      <c r="I25" s="23"/>
      <c r="J25" s="46">
        <v>1040.5714992000001</v>
      </c>
      <c r="K25" s="11"/>
      <c r="L25" s="22">
        <f t="shared" si="2"/>
        <v>4.3209203645792718</v>
      </c>
      <c r="M25" s="23"/>
      <c r="N25" s="25">
        <f t="shared" si="3"/>
        <v>54.393336736494142</v>
      </c>
      <c r="O25" s="23"/>
      <c r="P25" s="24">
        <f t="shared" si="4"/>
        <v>3165.3231547023343</v>
      </c>
      <c r="R25" s="6"/>
    </row>
    <row r="26" spans="2:18" ht="15" customHeight="1" x14ac:dyDescent="0.2">
      <c r="B26" s="39" t="s">
        <v>16</v>
      </c>
      <c r="C26" s="12"/>
      <c r="D26" s="44">
        <v>305562</v>
      </c>
      <c r="E26" s="13"/>
      <c r="F26" s="26">
        <f t="shared" si="1"/>
        <v>3.9289567592567951</v>
      </c>
      <c r="G26" s="27"/>
      <c r="H26" s="26">
        <f t="shared" si="5"/>
        <v>58.298298136123655</v>
      </c>
      <c r="I26" s="27"/>
      <c r="J26" s="47">
        <v>957.08431050000002</v>
      </c>
      <c r="K26" s="13"/>
      <c r="L26" s="26">
        <f t="shared" si="2"/>
        <v>3.9742440486195867</v>
      </c>
      <c r="M26" s="27"/>
      <c r="N26" s="28">
        <f t="shared" si="3"/>
        <v>58.367580785113731</v>
      </c>
      <c r="O26" s="27"/>
      <c r="P26" s="29">
        <f t="shared" si="4"/>
        <v>3132.2098641192297</v>
      </c>
      <c r="R26" s="6"/>
    </row>
    <row r="27" spans="2:18" ht="15" customHeight="1" x14ac:dyDescent="0.2">
      <c r="B27" s="38" t="s">
        <v>17</v>
      </c>
      <c r="C27" s="10"/>
      <c r="D27" s="43">
        <v>283198</v>
      </c>
      <c r="E27" s="11"/>
      <c r="F27" s="22">
        <f t="shared" si="1"/>
        <v>3.641397478443019</v>
      </c>
      <c r="G27" s="23"/>
      <c r="H27" s="22">
        <f t="shared" si="5"/>
        <v>61.939695614566673</v>
      </c>
      <c r="I27" s="23"/>
      <c r="J27" s="46">
        <v>880.75562328000001</v>
      </c>
      <c r="K27" s="11"/>
      <c r="L27" s="22">
        <f t="shared" si="2"/>
        <v>3.6572930469209424</v>
      </c>
      <c r="M27" s="23"/>
      <c r="N27" s="25">
        <f t="shared" si="3"/>
        <v>62.024873832034672</v>
      </c>
      <c r="O27" s="23"/>
      <c r="P27" s="24">
        <f t="shared" si="4"/>
        <v>3110.034757590096</v>
      </c>
      <c r="R27" s="6"/>
    </row>
    <row r="28" spans="2:18" ht="15" customHeight="1" x14ac:dyDescent="0.2">
      <c r="B28" s="38" t="s">
        <v>18</v>
      </c>
      <c r="C28" s="10"/>
      <c r="D28" s="43">
        <v>242786</v>
      </c>
      <c r="E28" s="11"/>
      <c r="F28" s="22">
        <f t="shared" si="1"/>
        <v>3.121774617763073</v>
      </c>
      <c r="G28" s="23"/>
      <c r="H28" s="22">
        <f t="shared" si="5"/>
        <v>65.061470232329754</v>
      </c>
      <c r="I28" s="23"/>
      <c r="J28" s="46">
        <v>756.32988004999993</v>
      </c>
      <c r="K28" s="11"/>
      <c r="L28" s="22">
        <f t="shared" si="2"/>
        <v>3.1406214599961078</v>
      </c>
      <c r="M28" s="23"/>
      <c r="N28" s="25">
        <f t="shared" si="3"/>
        <v>65.165495292030784</v>
      </c>
      <c r="O28" s="23"/>
      <c r="P28" s="24">
        <f t="shared" si="4"/>
        <v>3115.2120799798995</v>
      </c>
      <c r="R28" s="6"/>
    </row>
    <row r="29" spans="2:18" ht="15" customHeight="1" x14ac:dyDescent="0.2">
      <c r="B29" s="38" t="s">
        <v>19</v>
      </c>
      <c r="C29" s="10"/>
      <c r="D29" s="43">
        <v>226533</v>
      </c>
      <c r="E29" s="11"/>
      <c r="F29" s="22">
        <f t="shared" si="1"/>
        <v>2.9127913861825734</v>
      </c>
      <c r="G29" s="23"/>
      <c r="H29" s="22">
        <f t="shared" si="5"/>
        <v>67.97426161851233</v>
      </c>
      <c r="I29" s="23"/>
      <c r="J29" s="46">
        <v>701.29517124000006</v>
      </c>
      <c r="K29" s="11"/>
      <c r="L29" s="22">
        <f t="shared" si="2"/>
        <v>2.9120926234494195</v>
      </c>
      <c r="M29" s="23"/>
      <c r="N29" s="25">
        <f t="shared" si="3"/>
        <v>68.077587915480208</v>
      </c>
      <c r="O29" s="23"/>
      <c r="P29" s="24">
        <f t="shared" si="4"/>
        <v>3095.7748815404379</v>
      </c>
      <c r="R29" s="6"/>
    </row>
    <row r="30" spans="2:18" ht="15" customHeight="1" x14ac:dyDescent="0.2">
      <c r="B30" s="38" t="s">
        <v>20</v>
      </c>
      <c r="C30" s="10"/>
      <c r="D30" s="43">
        <v>212370</v>
      </c>
      <c r="E30" s="11"/>
      <c r="F30" s="22">
        <f t="shared" si="1"/>
        <v>2.7306816520488981</v>
      </c>
      <c r="G30" s="23"/>
      <c r="H30" s="22">
        <f t="shared" si="5"/>
        <v>70.70494327056123</v>
      </c>
      <c r="I30" s="23"/>
      <c r="J30" s="46">
        <v>651.28717701999994</v>
      </c>
      <c r="K30" s="11"/>
      <c r="L30" s="22">
        <f t="shared" si="2"/>
        <v>2.7044369642437953</v>
      </c>
      <c r="M30" s="23"/>
      <c r="N30" s="25">
        <f t="shared" si="3"/>
        <v>70.782024879724005</v>
      </c>
      <c r="O30" s="23"/>
      <c r="P30" s="24">
        <f t="shared" si="4"/>
        <v>3066.7569667090452</v>
      </c>
      <c r="R30" s="6"/>
    </row>
    <row r="31" spans="2:18" ht="15" customHeight="1" x14ac:dyDescent="0.2">
      <c r="B31" s="39" t="s">
        <v>21</v>
      </c>
      <c r="C31" s="12"/>
      <c r="D31" s="44">
        <v>197069</v>
      </c>
      <c r="E31" s="13"/>
      <c r="F31" s="26">
        <f t="shared" si="1"/>
        <v>2.5339393628460911</v>
      </c>
      <c r="G31" s="27"/>
      <c r="H31" s="26">
        <f t="shared" si="5"/>
        <v>73.238882633407314</v>
      </c>
      <c r="I31" s="27"/>
      <c r="J31" s="47">
        <v>601.41026994000003</v>
      </c>
      <c r="K31" s="13"/>
      <c r="L31" s="26">
        <f t="shared" si="2"/>
        <v>2.4973256377372661</v>
      </c>
      <c r="M31" s="27"/>
      <c r="N31" s="28">
        <f t="shared" si="3"/>
        <v>73.279350517461268</v>
      </c>
      <c r="O31" s="27"/>
      <c r="P31" s="29">
        <f t="shared" si="4"/>
        <v>3051.7751139956054</v>
      </c>
      <c r="R31" s="6"/>
    </row>
    <row r="32" spans="2:18" ht="15" customHeight="1" x14ac:dyDescent="0.2">
      <c r="B32" s="38" t="s">
        <v>22</v>
      </c>
      <c r="C32" s="10"/>
      <c r="D32" s="43">
        <v>184968</v>
      </c>
      <c r="E32" s="11"/>
      <c r="F32" s="22">
        <f t="shared" si="1"/>
        <v>2.37834309844225</v>
      </c>
      <c r="G32" s="23"/>
      <c r="H32" s="22">
        <f t="shared" si="5"/>
        <v>75.617225731849558</v>
      </c>
      <c r="I32" s="23"/>
      <c r="J32" s="46">
        <v>559.75623025999994</v>
      </c>
      <c r="K32" s="11"/>
      <c r="L32" s="22">
        <f t="shared" si="2"/>
        <v>2.3243593509816916</v>
      </c>
      <c r="M32" s="23"/>
      <c r="N32" s="25">
        <f t="shared" si="3"/>
        <v>75.603709868442962</v>
      </c>
      <c r="O32" s="23"/>
      <c r="P32" s="24">
        <f t="shared" si="4"/>
        <v>3026.2328092426797</v>
      </c>
      <c r="R32" s="6"/>
    </row>
    <row r="33" spans="2:18" ht="15" customHeight="1" x14ac:dyDescent="0.2">
      <c r="B33" s="38" t="s">
        <v>23</v>
      </c>
      <c r="C33" s="10"/>
      <c r="D33" s="43">
        <v>321679</v>
      </c>
      <c r="E33" s="11"/>
      <c r="F33" s="22">
        <f t="shared" si="1"/>
        <v>4.1361912847833384</v>
      </c>
      <c r="G33" s="23"/>
      <c r="H33" s="22">
        <f t="shared" si="5"/>
        <v>79.753417016632895</v>
      </c>
      <c r="I33" s="23"/>
      <c r="J33" s="46">
        <v>971.71961377999992</v>
      </c>
      <c r="K33" s="11"/>
      <c r="L33" s="22">
        <f t="shared" si="2"/>
        <v>4.0350164030738096</v>
      </c>
      <c r="M33" s="23"/>
      <c r="N33" s="25">
        <f t="shared" si="3"/>
        <v>79.638726271516774</v>
      </c>
      <c r="O33" s="23"/>
      <c r="P33" s="24">
        <f t="shared" si="4"/>
        <v>3020.7741685966439</v>
      </c>
      <c r="R33" s="6"/>
    </row>
    <row r="34" spans="2:18" ht="15" customHeight="1" x14ac:dyDescent="0.2">
      <c r="B34" s="38" t="s">
        <v>24</v>
      </c>
      <c r="C34" s="10"/>
      <c r="D34" s="43">
        <v>278952</v>
      </c>
      <c r="E34" s="11"/>
      <c r="F34" s="22">
        <f t="shared" si="1"/>
        <v>3.5868018467878904</v>
      </c>
      <c r="G34" s="23"/>
      <c r="H34" s="22">
        <f t="shared" si="5"/>
        <v>83.340218863420787</v>
      </c>
      <c r="I34" s="23"/>
      <c r="J34" s="46">
        <v>831.63034070000003</v>
      </c>
      <c r="K34" s="11"/>
      <c r="L34" s="22">
        <f t="shared" si="2"/>
        <v>3.4533028030224449</v>
      </c>
      <c r="M34" s="23"/>
      <c r="N34" s="25">
        <f t="shared" si="3"/>
        <v>83.092029074539212</v>
      </c>
      <c r="O34" s="23"/>
      <c r="P34" s="24">
        <f t="shared" si="4"/>
        <v>2981.2668154377816</v>
      </c>
      <c r="R34" s="6"/>
    </row>
    <row r="35" spans="2:18" ht="15" customHeight="1" x14ac:dyDescent="0.2">
      <c r="B35" s="38" t="s">
        <v>25</v>
      </c>
      <c r="C35" s="10"/>
      <c r="D35" s="43">
        <v>219663</v>
      </c>
      <c r="E35" s="11"/>
      <c r="F35" s="22">
        <f t="shared" si="1"/>
        <v>2.8244560141922928</v>
      </c>
      <c r="G35" s="23"/>
      <c r="H35" s="22">
        <f t="shared" si="5"/>
        <v>86.164674877613081</v>
      </c>
      <c r="I35" s="23"/>
      <c r="J35" s="46">
        <v>657.70843360000003</v>
      </c>
      <c r="K35" s="11"/>
      <c r="L35" s="22">
        <f t="shared" si="2"/>
        <v>2.7311009064563603</v>
      </c>
      <c r="M35" s="23"/>
      <c r="N35" s="25">
        <f t="shared" si="3"/>
        <v>85.823129980995574</v>
      </c>
      <c r="O35" s="23"/>
      <c r="P35" s="24">
        <f t="shared" si="4"/>
        <v>2994.1703136167675</v>
      </c>
      <c r="R35" s="6"/>
    </row>
    <row r="36" spans="2:18" ht="15" customHeight="1" x14ac:dyDescent="0.2">
      <c r="B36" s="39" t="s">
        <v>26</v>
      </c>
      <c r="C36" s="12"/>
      <c r="D36" s="44">
        <v>167365</v>
      </c>
      <c r="E36" s="13"/>
      <c r="F36" s="26">
        <f t="shared" si="1"/>
        <v>2.1520013876496864</v>
      </c>
      <c r="G36" s="27"/>
      <c r="H36" s="26">
        <f t="shared" si="5"/>
        <v>88.316676265262771</v>
      </c>
      <c r="I36" s="27"/>
      <c r="J36" s="47">
        <v>502.81137136000001</v>
      </c>
      <c r="K36" s="13"/>
      <c r="L36" s="26">
        <f t="shared" si="2"/>
        <v>2.0878987130838906</v>
      </c>
      <c r="M36" s="27"/>
      <c r="N36" s="28">
        <f t="shared" si="3"/>
        <v>87.911028694079462</v>
      </c>
      <c r="O36" s="27"/>
      <c r="P36" s="29">
        <f t="shared" si="4"/>
        <v>3004.2802937292745</v>
      </c>
      <c r="R36" s="6"/>
    </row>
    <row r="37" spans="2:18" ht="15" customHeight="1" x14ac:dyDescent="0.2">
      <c r="B37" s="38" t="s">
        <v>27</v>
      </c>
      <c r="C37" s="10"/>
      <c r="D37" s="43">
        <v>126134</v>
      </c>
      <c r="E37" s="11"/>
      <c r="F37" s="22">
        <f t="shared" si="1"/>
        <v>1.6218477162477551</v>
      </c>
      <c r="G37" s="23"/>
      <c r="H37" s="22">
        <f t="shared" si="5"/>
        <v>89.938523981510528</v>
      </c>
      <c r="I37" s="23"/>
      <c r="J37" s="46">
        <v>385.31942814000001</v>
      </c>
      <c r="K37" s="11"/>
      <c r="L37" s="22">
        <f t="shared" si="2"/>
        <v>1.6000193789645216</v>
      </c>
      <c r="M37" s="23"/>
      <c r="N37" s="25">
        <f t="shared" si="3"/>
        <v>89.51104807304398</v>
      </c>
      <c r="O37" s="23"/>
      <c r="P37" s="24">
        <f t="shared" si="4"/>
        <v>3054.8418994085655</v>
      </c>
      <c r="R37" s="6"/>
    </row>
    <row r="38" spans="2:18" ht="15" customHeight="1" x14ac:dyDescent="0.2">
      <c r="B38" s="38" t="s">
        <v>28</v>
      </c>
      <c r="C38" s="10"/>
      <c r="D38" s="43">
        <v>101463</v>
      </c>
      <c r="E38" s="11"/>
      <c r="F38" s="22">
        <f t="shared" si="1"/>
        <v>1.3046247231804746</v>
      </c>
      <c r="G38" s="23"/>
      <c r="H38" s="22">
        <f t="shared" si="5"/>
        <v>91.243148704691009</v>
      </c>
      <c r="I38" s="23"/>
      <c r="J38" s="46">
        <v>312.21806780000003</v>
      </c>
      <c r="K38" s="11"/>
      <c r="L38" s="22">
        <f t="shared" si="2"/>
        <v>1.2964696884200533</v>
      </c>
      <c r="M38" s="23"/>
      <c r="N38" s="25">
        <f t="shared" si="3"/>
        <v>90.807517761464027</v>
      </c>
      <c r="O38" s="23"/>
      <c r="P38" s="24">
        <f t="shared" si="4"/>
        <v>3077.1618008535129</v>
      </c>
      <c r="R38" s="6"/>
    </row>
    <row r="39" spans="2:18" ht="15" customHeight="1" x14ac:dyDescent="0.2">
      <c r="B39" s="38" t="s">
        <v>29</v>
      </c>
      <c r="C39" s="10"/>
      <c r="D39" s="43">
        <v>84057</v>
      </c>
      <c r="E39" s="11"/>
      <c r="F39" s="22">
        <f t="shared" si="1"/>
        <v>1.0808160645395972</v>
      </c>
      <c r="G39" s="23"/>
      <c r="H39" s="22">
        <f t="shared" si="5"/>
        <v>92.323964769230599</v>
      </c>
      <c r="I39" s="23"/>
      <c r="J39" s="46">
        <v>260.03500091999996</v>
      </c>
      <c r="K39" s="11"/>
      <c r="L39" s="22">
        <f t="shared" si="2"/>
        <v>1.0797821503303167</v>
      </c>
      <c r="M39" s="23"/>
      <c r="N39" s="25">
        <f t="shared" si="3"/>
        <v>91.887299911794344</v>
      </c>
      <c r="O39" s="23"/>
      <c r="P39" s="24">
        <f t="shared" si="4"/>
        <v>3093.5555744316353</v>
      </c>
      <c r="R39" s="6"/>
    </row>
    <row r="40" spans="2:18" ht="15" customHeight="1" x14ac:dyDescent="0.2">
      <c r="B40" s="38" t="s">
        <v>30</v>
      </c>
      <c r="C40" s="10"/>
      <c r="D40" s="43">
        <v>71334</v>
      </c>
      <c r="E40" s="11"/>
      <c r="F40" s="22">
        <f t="shared" si="1"/>
        <v>0.91722204156545717</v>
      </c>
      <c r="G40" s="23"/>
      <c r="H40" s="22">
        <f t="shared" si="5"/>
        <v>93.241186810796052</v>
      </c>
      <c r="I40" s="23"/>
      <c r="J40" s="46">
        <v>222.52918571999999</v>
      </c>
      <c r="K40" s="11"/>
      <c r="L40" s="22">
        <f t="shared" si="2"/>
        <v>0.92404115529785658</v>
      </c>
      <c r="M40" s="23"/>
      <c r="N40" s="25">
        <f t="shared" si="3"/>
        <v>92.811341067092201</v>
      </c>
      <c r="O40" s="23"/>
      <c r="P40" s="24">
        <f t="shared" si="4"/>
        <v>3119.5388695432753</v>
      </c>
      <c r="R40" s="6"/>
    </row>
    <row r="41" spans="2:18" ht="15" customHeight="1" x14ac:dyDescent="0.2">
      <c r="B41" s="39" t="s">
        <v>31</v>
      </c>
      <c r="C41" s="12"/>
      <c r="D41" s="44">
        <v>61598</v>
      </c>
      <c r="E41" s="13"/>
      <c r="F41" s="26">
        <f t="shared" si="1"/>
        <v>0.7920352611146021</v>
      </c>
      <c r="G41" s="27"/>
      <c r="H41" s="26">
        <f t="shared" si="5"/>
        <v>94.033222071910657</v>
      </c>
      <c r="I41" s="27"/>
      <c r="J41" s="47">
        <v>192.98140649999999</v>
      </c>
      <c r="K41" s="13"/>
      <c r="L41" s="26">
        <f t="shared" si="2"/>
        <v>0.80134550097910318</v>
      </c>
      <c r="M41" s="27"/>
      <c r="N41" s="28">
        <f t="shared" si="3"/>
        <v>93.612686568071311</v>
      </c>
      <c r="O41" s="27"/>
      <c r="P41" s="29">
        <f t="shared" si="4"/>
        <v>3132.9167586609951</v>
      </c>
      <c r="R41" s="6"/>
    </row>
    <row r="42" spans="2:18" ht="15" customHeight="1" x14ac:dyDescent="0.2">
      <c r="B42" s="38" t="s">
        <v>32</v>
      </c>
      <c r="C42" s="10"/>
      <c r="D42" s="43">
        <v>51453</v>
      </c>
      <c r="E42" s="11"/>
      <c r="F42" s="22">
        <f t="shared" si="1"/>
        <v>0.66158950436912922</v>
      </c>
      <c r="G42" s="23"/>
      <c r="H42" s="22">
        <f t="shared" si="5"/>
        <v>94.69481157627979</v>
      </c>
      <c r="I42" s="23"/>
      <c r="J42" s="46">
        <v>162.330378</v>
      </c>
      <c r="K42" s="11"/>
      <c r="L42" s="22">
        <f t="shared" si="2"/>
        <v>0.67406865999050125</v>
      </c>
      <c r="M42" s="23"/>
      <c r="N42" s="25">
        <f t="shared" si="3"/>
        <v>94.286755228061807</v>
      </c>
      <c r="O42" s="23"/>
      <c r="P42" s="24">
        <f t="shared" si="4"/>
        <v>3154.9254270887996</v>
      </c>
      <c r="R42" s="6"/>
    </row>
    <row r="43" spans="2:18" ht="15" customHeight="1" x14ac:dyDescent="0.2">
      <c r="B43" s="38" t="s">
        <v>33</v>
      </c>
      <c r="C43" s="10"/>
      <c r="D43" s="43">
        <v>82483</v>
      </c>
      <c r="E43" s="11"/>
      <c r="F43" s="22">
        <f t="shared" si="1"/>
        <v>1.0605773635916056</v>
      </c>
      <c r="G43" s="23"/>
      <c r="H43" s="22">
        <f t="shared" si="5"/>
        <v>95.755388939871395</v>
      </c>
      <c r="I43" s="23"/>
      <c r="J43" s="46">
        <v>260.56183499999997</v>
      </c>
      <c r="K43" s="11"/>
      <c r="L43" s="22">
        <f t="shared" si="2"/>
        <v>1.0819698021224102</v>
      </c>
      <c r="M43" s="23"/>
      <c r="N43" s="25">
        <f t="shared" si="3"/>
        <v>95.368725030184223</v>
      </c>
      <c r="O43" s="23"/>
      <c r="P43" s="24">
        <f t="shared" si="4"/>
        <v>3158.9762132803116</v>
      </c>
      <c r="R43" s="6"/>
    </row>
    <row r="44" spans="2:18" ht="15" customHeight="1" x14ac:dyDescent="0.2">
      <c r="B44" s="38" t="s">
        <v>34</v>
      </c>
      <c r="C44" s="10"/>
      <c r="D44" s="43">
        <v>62539</v>
      </c>
      <c r="E44" s="11"/>
      <c r="F44" s="22">
        <f t="shared" si="1"/>
        <v>0.8041347640320482</v>
      </c>
      <c r="G44" s="23"/>
      <c r="H44" s="22">
        <f t="shared" si="5"/>
        <v>96.559523703903437</v>
      </c>
      <c r="I44" s="23"/>
      <c r="J44" s="46">
        <v>198.97429853999998</v>
      </c>
      <c r="K44" s="11"/>
      <c r="L44" s="22">
        <f t="shared" si="2"/>
        <v>0.82623068116928633</v>
      </c>
      <c r="M44" s="23"/>
      <c r="N44" s="25">
        <f t="shared" si="3"/>
        <v>96.194955711353515</v>
      </c>
      <c r="O44" s="23"/>
      <c r="P44" s="24">
        <f t="shared" si="4"/>
        <v>3181.6034560834037</v>
      </c>
      <c r="R44" s="6"/>
    </row>
    <row r="45" spans="2:18" ht="15" customHeight="1" x14ac:dyDescent="0.2">
      <c r="B45" s="38" t="s">
        <v>35</v>
      </c>
      <c r="C45" s="10"/>
      <c r="D45" s="43">
        <v>48357</v>
      </c>
      <c r="E45" s="11"/>
      <c r="F45" s="22">
        <f t="shared" si="1"/>
        <v>0.62178072537612927</v>
      </c>
      <c r="G45" s="23"/>
      <c r="H45" s="22">
        <f t="shared" si="5"/>
        <v>97.181304429279564</v>
      </c>
      <c r="I45" s="23"/>
      <c r="J45" s="46">
        <v>155.33956412000001</v>
      </c>
      <c r="K45" s="11"/>
      <c r="L45" s="22">
        <f t="shared" si="2"/>
        <v>0.64503965998204571</v>
      </c>
      <c r="M45" s="23"/>
      <c r="N45" s="25">
        <f t="shared" si="3"/>
        <v>96.839995371335561</v>
      </c>
      <c r="O45" s="23"/>
      <c r="P45" s="24">
        <f t="shared" si="4"/>
        <v>3212.3490729366999</v>
      </c>
      <c r="R45" s="6"/>
    </row>
    <row r="46" spans="2:18" ht="15" customHeight="1" x14ac:dyDescent="0.2">
      <c r="B46" s="39" t="s">
        <v>36</v>
      </c>
      <c r="C46" s="12"/>
      <c r="D46" s="44">
        <v>36720</v>
      </c>
      <c r="E46" s="13"/>
      <c r="F46" s="26">
        <f t="shared" si="1"/>
        <v>0.47215063456813838</v>
      </c>
      <c r="G46" s="27"/>
      <c r="H46" s="26">
        <f t="shared" si="5"/>
        <v>97.653455063847701</v>
      </c>
      <c r="I46" s="27"/>
      <c r="J46" s="47">
        <v>120.37319828</v>
      </c>
      <c r="K46" s="13"/>
      <c r="L46" s="26">
        <f t="shared" si="2"/>
        <v>0.49984359959643848</v>
      </c>
      <c r="M46" s="27"/>
      <c r="N46" s="28">
        <f t="shared" si="3"/>
        <v>97.339838970931993</v>
      </c>
      <c r="O46" s="27"/>
      <c r="P46" s="29">
        <f t="shared" si="4"/>
        <v>3278.1372080610022</v>
      </c>
      <c r="R46" s="6"/>
    </row>
    <row r="47" spans="2:18" ht="15" customHeight="1" x14ac:dyDescent="0.2">
      <c r="B47" s="38" t="s">
        <v>37</v>
      </c>
      <c r="C47" s="10"/>
      <c r="D47" s="43">
        <v>28280</v>
      </c>
      <c r="E47" s="11"/>
      <c r="F47" s="22">
        <f t="shared" si="1"/>
        <v>0.36362799416086472</v>
      </c>
      <c r="G47" s="23"/>
      <c r="H47" s="22">
        <f t="shared" si="5"/>
        <v>98.017083058008566</v>
      </c>
      <c r="I47" s="23"/>
      <c r="J47" s="46">
        <v>93.782989980000011</v>
      </c>
      <c r="K47" s="11"/>
      <c r="L47" s="22">
        <f t="shared" si="2"/>
        <v>0.38942910849207296</v>
      </c>
      <c r="M47" s="23"/>
      <c r="N47" s="25">
        <f t="shared" si="3"/>
        <v>97.72926807942406</v>
      </c>
      <c r="O47" s="23"/>
      <c r="P47" s="24">
        <f t="shared" si="4"/>
        <v>3316.2301973125891</v>
      </c>
      <c r="R47" s="6"/>
    </row>
    <row r="48" spans="2:18" ht="15" customHeight="1" x14ac:dyDescent="0.2">
      <c r="B48" s="38" t="s">
        <v>38</v>
      </c>
      <c r="C48" s="10"/>
      <c r="D48" s="43">
        <v>21869</v>
      </c>
      <c r="E48" s="11"/>
      <c r="F48" s="22">
        <f t="shared" si="1"/>
        <v>0.28119450510268568</v>
      </c>
      <c r="G48" s="23"/>
      <c r="H48" s="22">
        <f t="shared" si="5"/>
        <v>98.298277563111256</v>
      </c>
      <c r="I48" s="23"/>
      <c r="J48" s="46">
        <v>72.925776499999998</v>
      </c>
      <c r="K48" s="11"/>
      <c r="L48" s="22">
        <f t="shared" si="2"/>
        <v>0.30282058755584113</v>
      </c>
      <c r="M48" s="23"/>
      <c r="N48" s="25">
        <f t="shared" si="3"/>
        <v>98.032088666979902</v>
      </c>
      <c r="O48" s="23"/>
      <c r="P48" s="24">
        <f t="shared" si="4"/>
        <v>3334.6644336732356</v>
      </c>
      <c r="R48" s="6"/>
    </row>
    <row r="49" spans="2:18" ht="15" customHeight="1" x14ac:dyDescent="0.2">
      <c r="B49" s="38" t="s">
        <v>39</v>
      </c>
      <c r="C49" s="10"/>
      <c r="D49" s="43">
        <v>52648</v>
      </c>
      <c r="E49" s="11"/>
      <c r="F49" s="22">
        <f t="shared" si="1"/>
        <v>0.67695497300499319</v>
      </c>
      <c r="G49" s="23"/>
      <c r="H49" s="22">
        <f t="shared" si="5"/>
        <v>98.975232536116252</v>
      </c>
      <c r="I49" s="23"/>
      <c r="J49" s="46">
        <v>180.21132463999999</v>
      </c>
      <c r="K49" s="11"/>
      <c r="L49" s="22">
        <f t="shared" si="2"/>
        <v>0.74831838385294702</v>
      </c>
      <c r="M49" s="23"/>
      <c r="N49" s="25">
        <f t="shared" si="3"/>
        <v>98.780407050832849</v>
      </c>
      <c r="O49" s="23"/>
      <c r="P49" s="24">
        <f t="shared" si="4"/>
        <v>3422.9472086309065</v>
      </c>
      <c r="R49" s="6"/>
    </row>
    <row r="50" spans="2:18" ht="15" customHeight="1" x14ac:dyDescent="0.2">
      <c r="B50" s="38" t="s">
        <v>40</v>
      </c>
      <c r="C50" s="10"/>
      <c r="D50" s="43">
        <v>24979</v>
      </c>
      <c r="E50" s="11"/>
      <c r="F50" s="22">
        <f t="shared" si="1"/>
        <v>0.3211832979541811</v>
      </c>
      <c r="G50" s="23"/>
      <c r="H50" s="22">
        <f t="shared" si="5"/>
        <v>99.29641583407043</v>
      </c>
      <c r="I50" s="23"/>
      <c r="J50" s="46">
        <v>86.844819999999999</v>
      </c>
      <c r="K50" s="11"/>
      <c r="L50" s="22">
        <f t="shared" si="2"/>
        <v>0.36061870960786085</v>
      </c>
      <c r="M50" s="23"/>
      <c r="N50" s="25">
        <f t="shared" si="3"/>
        <v>99.141025760440712</v>
      </c>
      <c r="O50" s="23"/>
      <c r="P50" s="24">
        <f t="shared" si="4"/>
        <v>3476.7132391208611</v>
      </c>
      <c r="R50" s="6"/>
    </row>
    <row r="51" spans="2:18" ht="15" customHeight="1" x14ac:dyDescent="0.2">
      <c r="B51" s="39" t="s">
        <v>41</v>
      </c>
      <c r="C51" s="12"/>
      <c r="D51" s="44">
        <v>14501</v>
      </c>
      <c r="E51" s="13"/>
      <c r="F51" s="26">
        <f t="shared" si="1"/>
        <v>0.18645578300306576</v>
      </c>
      <c r="G51" s="27"/>
      <c r="H51" s="26">
        <f t="shared" si="5"/>
        <v>99.482871617073499</v>
      </c>
      <c r="I51" s="27"/>
      <c r="J51" s="47">
        <v>52.081654</v>
      </c>
      <c r="K51" s="13"/>
      <c r="L51" s="26">
        <f t="shared" si="2"/>
        <v>0.21626642624998343</v>
      </c>
      <c r="M51" s="27"/>
      <c r="N51" s="28">
        <f t="shared" si="3"/>
        <v>99.3572921866907</v>
      </c>
      <c r="O51" s="27"/>
      <c r="P51" s="29">
        <f t="shared" si="4"/>
        <v>3591.5905109992418</v>
      </c>
      <c r="R51" s="6"/>
    </row>
    <row r="52" spans="2:18" ht="15" customHeight="1" x14ac:dyDescent="0.2">
      <c r="B52" s="38" t="s">
        <v>42</v>
      </c>
      <c r="C52" s="10"/>
      <c r="D52" s="43">
        <v>9341</v>
      </c>
      <c r="E52" s="11"/>
      <c r="F52" s="22">
        <f t="shared" si="1"/>
        <v>0.12010781801473258</v>
      </c>
      <c r="G52" s="23"/>
      <c r="H52" s="22">
        <f t="shared" si="5"/>
        <v>99.60297943508823</v>
      </c>
      <c r="I52" s="23"/>
      <c r="J52" s="46">
        <v>34.575157140000002</v>
      </c>
      <c r="K52" s="11"/>
      <c r="L52" s="22">
        <f t="shared" si="2"/>
        <v>0.14357158610399351</v>
      </c>
      <c r="M52" s="23"/>
      <c r="N52" s="25">
        <f t="shared" si="3"/>
        <v>99.500863772794688</v>
      </c>
      <c r="O52" s="23"/>
      <c r="P52" s="24">
        <f t="shared" si="4"/>
        <v>3701.440653035007</v>
      </c>
      <c r="R52" s="6"/>
    </row>
    <row r="53" spans="2:18" ht="15" customHeight="1" x14ac:dyDescent="0.2">
      <c r="B53" s="40" t="s">
        <v>43</v>
      </c>
      <c r="C53" s="14"/>
      <c r="D53" s="43">
        <v>6487</v>
      </c>
      <c r="E53" s="11"/>
      <c r="F53" s="22">
        <f t="shared" si="1"/>
        <v>8.3410707147154511E-2</v>
      </c>
      <c r="G53" s="23"/>
      <c r="H53" s="22">
        <f t="shared" si="5"/>
        <v>99.686390142235382</v>
      </c>
      <c r="I53" s="23"/>
      <c r="J53" s="46">
        <v>24.308007140000001</v>
      </c>
      <c r="K53" s="11"/>
      <c r="L53" s="22">
        <f t="shared" si="2"/>
        <v>0.10093776655839079</v>
      </c>
      <c r="M53" s="23"/>
      <c r="N53" s="25">
        <f t="shared" si="3"/>
        <v>99.601801539353076</v>
      </c>
      <c r="O53" s="23"/>
      <c r="P53" s="24">
        <f t="shared" si="4"/>
        <v>3747.1877817172808</v>
      </c>
      <c r="R53" s="6"/>
    </row>
    <row r="54" spans="2:18" ht="15" customHeight="1" x14ac:dyDescent="0.2">
      <c r="B54" s="41" t="s">
        <v>44</v>
      </c>
      <c r="C54" s="15"/>
      <c r="D54" s="43">
        <v>4322</v>
      </c>
      <c r="E54" s="11"/>
      <c r="F54" s="22">
        <f t="shared" si="1"/>
        <v>5.5572849744103869E-2</v>
      </c>
      <c r="G54" s="23"/>
      <c r="H54" s="22">
        <f t="shared" si="5"/>
        <v>99.741962991979491</v>
      </c>
      <c r="I54" s="23"/>
      <c r="J54" s="46">
        <v>15.972445499999999</v>
      </c>
      <c r="K54" s="11"/>
      <c r="L54" s="22">
        <f t="shared" si="2"/>
        <v>6.6324769692560639E-2</v>
      </c>
      <c r="M54" s="23"/>
      <c r="N54" s="25">
        <f t="shared" si="3"/>
        <v>99.668126309045633</v>
      </c>
      <c r="O54" s="23"/>
      <c r="P54" s="24">
        <f t="shared" si="4"/>
        <v>3695.6144146228594</v>
      </c>
      <c r="R54" s="6"/>
    </row>
    <row r="55" spans="2:18" ht="15" customHeight="1" x14ac:dyDescent="0.2">
      <c r="B55" s="41" t="s">
        <v>45</v>
      </c>
      <c r="C55" s="15"/>
      <c r="D55" s="43">
        <v>10264</v>
      </c>
      <c r="E55" s="11"/>
      <c r="F55" s="22">
        <f t="shared" si="1"/>
        <v>0.13197587454268445</v>
      </c>
      <c r="G55" s="23"/>
      <c r="H55" s="22">
        <f t="shared" si="5"/>
        <v>99.873938866522181</v>
      </c>
      <c r="I55" s="23"/>
      <c r="J55" s="46">
        <v>39.3568</v>
      </c>
      <c r="K55" s="11"/>
      <c r="L55" s="22">
        <f t="shared" si="2"/>
        <v>0.16342711551816974</v>
      </c>
      <c r="M55" s="23"/>
      <c r="N55" s="25">
        <f t="shared" si="3"/>
        <v>99.831553424563808</v>
      </c>
      <c r="O55" s="23"/>
      <c r="P55" s="24">
        <f t="shared" si="4"/>
        <v>3834.4505066250977</v>
      </c>
      <c r="R55" s="6"/>
    </row>
    <row r="56" spans="2:18" ht="15" customHeight="1" x14ac:dyDescent="0.2">
      <c r="B56" s="42" t="s">
        <v>46</v>
      </c>
      <c r="C56" s="16"/>
      <c r="D56" s="44">
        <v>3739</v>
      </c>
      <c r="E56" s="13"/>
      <c r="F56" s="26">
        <f t="shared" si="1"/>
        <v>4.8076558351042194E-2</v>
      </c>
      <c r="G56" s="27"/>
      <c r="H56" s="26">
        <f t="shared" si="5"/>
        <v>99.922015424873223</v>
      </c>
      <c r="I56" s="27"/>
      <c r="J56" s="47">
        <v>15.20552</v>
      </c>
      <c r="K56" s="13"/>
      <c r="L56" s="26">
        <f t="shared" si="2"/>
        <v>6.3140150458214084E-2</v>
      </c>
      <c r="M56" s="27"/>
      <c r="N56" s="28">
        <f t="shared" si="3"/>
        <v>99.894693575022018</v>
      </c>
      <c r="O56" s="27"/>
      <c r="P56" s="29">
        <f t="shared" si="4"/>
        <v>4066.7344209681737</v>
      </c>
      <c r="R56" s="6"/>
    </row>
    <row r="57" spans="2:18" ht="15" customHeight="1" x14ac:dyDescent="0.2">
      <c r="B57" s="41" t="s">
        <v>47</v>
      </c>
      <c r="C57" s="15"/>
      <c r="D57" s="43">
        <v>1824</v>
      </c>
      <c r="E57" s="11"/>
      <c r="F57" s="22">
        <f t="shared" si="1"/>
        <v>2.3453234135410797E-2</v>
      </c>
      <c r="G57" s="23"/>
      <c r="H57" s="22">
        <f t="shared" si="5"/>
        <v>99.94546865900864</v>
      </c>
      <c r="I57" s="23"/>
      <c r="J57" s="46">
        <v>7.346425</v>
      </c>
      <c r="K57" s="11"/>
      <c r="L57" s="22">
        <f t="shared" si="2"/>
        <v>3.0505657144904313E-2</v>
      </c>
      <c r="M57" s="23"/>
      <c r="N57" s="25">
        <f t="shared" si="3"/>
        <v>99.925199232166918</v>
      </c>
      <c r="O57" s="23"/>
      <c r="P57" s="24">
        <f t="shared" si="4"/>
        <v>4027.6452850877195</v>
      </c>
      <c r="R57" s="6"/>
    </row>
    <row r="58" spans="2:18" ht="15" customHeight="1" x14ac:dyDescent="0.2">
      <c r="B58" s="41" t="s">
        <v>48</v>
      </c>
      <c r="C58" s="15"/>
      <c r="D58" s="43">
        <v>4241</v>
      </c>
      <c r="E58" s="11"/>
      <c r="F58" s="22">
        <f t="shared" si="1"/>
        <v>5.4531340991380031E-2</v>
      </c>
      <c r="G58" s="23"/>
      <c r="H58" s="22">
        <f t="shared" si="5"/>
        <v>100.00000000000001</v>
      </c>
      <c r="I58" s="23"/>
      <c r="J58" s="46">
        <v>18.013649999999998</v>
      </c>
      <c r="K58" s="11"/>
      <c r="L58" s="22">
        <f t="shared" si="2"/>
        <v>7.4800767833103243E-2</v>
      </c>
      <c r="M58" s="23"/>
      <c r="N58" s="25">
        <f t="shared" si="3"/>
        <v>100.00000000000001</v>
      </c>
      <c r="O58" s="23"/>
      <c r="P58" s="24">
        <f t="shared" si="4"/>
        <v>4247.5005894836122</v>
      </c>
      <c r="R58" s="6"/>
    </row>
    <row r="59" spans="2:18" ht="15.95" customHeight="1" x14ac:dyDescent="0.2">
      <c r="B59" s="17" t="s">
        <v>53</v>
      </c>
      <c r="C59" s="17"/>
      <c r="D59" s="45">
        <v>7777179</v>
      </c>
      <c r="E59" s="18"/>
      <c r="F59" s="33">
        <f t="shared" si="1"/>
        <v>100</v>
      </c>
      <c r="G59" s="34"/>
      <c r="H59" s="35"/>
      <c r="I59" s="35"/>
      <c r="J59" s="48">
        <v>24082.172579019993</v>
      </c>
      <c r="K59" s="36"/>
      <c r="L59" s="33">
        <f t="shared" si="2"/>
        <v>100</v>
      </c>
      <c r="M59" s="34"/>
      <c r="N59" s="35"/>
      <c r="O59" s="35"/>
      <c r="P59" s="37">
        <f t="shared" si="4"/>
        <v>3096.5177192166971</v>
      </c>
      <c r="R59" s="6"/>
    </row>
    <row r="60" spans="2:18" ht="3.95" customHeight="1" x14ac:dyDescent="0.2">
      <c r="B60"/>
      <c r="C60"/>
      <c r="D60" s="7"/>
      <c r="E60" s="7"/>
      <c r="F60" s="7"/>
      <c r="G60" s="7"/>
      <c r="H60" s="7"/>
      <c r="I60" s="7"/>
      <c r="J60" s="7"/>
      <c r="K60" s="7"/>
      <c r="L60" s="7"/>
      <c r="M60"/>
      <c r="N60"/>
      <c r="O60"/>
      <c r="P60"/>
    </row>
    <row r="61" spans="2:18" ht="12.95" customHeight="1" x14ac:dyDescent="0.2">
      <c r="B61" s="30" t="s">
        <v>52</v>
      </c>
      <c r="C61"/>
      <c r="D61" s="7"/>
      <c r="E61" s="7"/>
      <c r="F61" s="7"/>
      <c r="G61" s="7"/>
      <c r="H61" s="7"/>
      <c r="I61" s="7"/>
      <c r="J61" s="7"/>
      <c r="K61" s="7"/>
      <c r="L61" s="7"/>
      <c r="M61"/>
      <c r="N61"/>
      <c r="O61"/>
      <c r="P61"/>
    </row>
  </sheetData>
  <mergeCells count="12">
    <mergeCell ref="P7:P10"/>
    <mergeCell ref="B2:P2"/>
    <mergeCell ref="B4:P4"/>
    <mergeCell ref="D9:D10"/>
    <mergeCell ref="H9:H10"/>
    <mergeCell ref="F9:F10"/>
    <mergeCell ref="L9:L10"/>
    <mergeCell ref="N9:N10"/>
    <mergeCell ref="D7:H7"/>
    <mergeCell ref="B7:B10"/>
    <mergeCell ref="J7:N7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C_V.52</vt:lpstr>
      <vt:lpstr>C_V.52!Área_de_impresión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2021-01-14T08:58:43Z</cp:lastPrinted>
  <dcterms:created xsi:type="dcterms:W3CDTF">1996-11-27T10:00:04Z</dcterms:created>
  <dcterms:modified xsi:type="dcterms:W3CDTF">2021-01-14T08:58:58Z</dcterms:modified>
</cp:coreProperties>
</file>