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3" sheetId="163" r:id="rId1"/>
  </sheets>
  <definedNames>
    <definedName name="_xlnm.Print_Area" localSheetId="0">'C_V.53'!$B$2:$P$61</definedName>
  </definedNames>
  <calcPr calcId="162913"/>
</workbook>
</file>

<file path=xl/calcChain.xml><?xml version="1.0" encoding="utf-8"?>
<calcChain xmlns="http://schemas.openxmlformats.org/spreadsheetml/2006/main">
  <c r="P59" i="163" l="1"/>
  <c r="L59" i="163"/>
  <c r="F59" i="163"/>
  <c r="P58" i="163"/>
  <c r="L58" i="163"/>
  <c r="F58" i="163"/>
  <c r="P57" i="163"/>
  <c r="L57" i="163"/>
  <c r="F57" i="163"/>
  <c r="P56" i="163"/>
  <c r="L56" i="163"/>
  <c r="F56" i="163"/>
  <c r="P55" i="163"/>
  <c r="L55" i="163"/>
  <c r="F55" i="163"/>
  <c r="P54" i="163"/>
  <c r="L54" i="163"/>
  <c r="F54" i="163"/>
  <c r="P53" i="163"/>
  <c r="L53" i="163"/>
  <c r="F53" i="163"/>
  <c r="P52" i="163"/>
  <c r="L52" i="163"/>
  <c r="F52" i="163"/>
  <c r="P51" i="163"/>
  <c r="L51" i="163"/>
  <c r="F51" i="163"/>
  <c r="P50" i="163"/>
  <c r="L50" i="163"/>
  <c r="F50" i="163"/>
  <c r="P49" i="163"/>
  <c r="L49" i="163"/>
  <c r="F49" i="163"/>
  <c r="P48" i="163"/>
  <c r="L48" i="163"/>
  <c r="F48" i="163"/>
  <c r="P47" i="163"/>
  <c r="L47" i="163"/>
  <c r="F47" i="163"/>
  <c r="P46" i="163"/>
  <c r="L46" i="163"/>
  <c r="F46" i="163"/>
  <c r="P45" i="163"/>
  <c r="L45" i="163"/>
  <c r="F45" i="163"/>
  <c r="P44" i="163"/>
  <c r="L44" i="163"/>
  <c r="F44" i="163"/>
  <c r="P43" i="163"/>
  <c r="L43" i="163"/>
  <c r="F43" i="163"/>
  <c r="P42" i="163"/>
  <c r="L42" i="163"/>
  <c r="F42" i="163"/>
  <c r="P41" i="163"/>
  <c r="L41" i="163"/>
  <c r="F41" i="163"/>
  <c r="P40" i="163"/>
  <c r="L40" i="163"/>
  <c r="F40" i="163"/>
  <c r="P39" i="163"/>
  <c r="L39" i="163"/>
  <c r="F39" i="163"/>
  <c r="P38" i="163"/>
  <c r="L38" i="163"/>
  <c r="F38" i="163"/>
  <c r="P37" i="163"/>
  <c r="L37" i="163"/>
  <c r="F37" i="163"/>
  <c r="P36" i="163"/>
  <c r="L36" i="163"/>
  <c r="F36" i="163"/>
  <c r="P35" i="163"/>
  <c r="L35" i="163"/>
  <c r="F35" i="163"/>
  <c r="P34" i="163"/>
  <c r="L34" i="163"/>
  <c r="F34" i="163"/>
  <c r="P33" i="163"/>
  <c r="L33" i="163"/>
  <c r="F33" i="163"/>
  <c r="P32" i="163"/>
  <c r="L32" i="163"/>
  <c r="F32" i="163"/>
  <c r="P31" i="163"/>
  <c r="L31" i="163"/>
  <c r="F31" i="163"/>
  <c r="P30" i="163"/>
  <c r="L30" i="163"/>
  <c r="F30" i="163"/>
  <c r="P29" i="163"/>
  <c r="L29" i="163"/>
  <c r="F29" i="163"/>
  <c r="P28" i="163"/>
  <c r="L28" i="163"/>
  <c r="F28" i="163"/>
  <c r="P27" i="163"/>
  <c r="L27" i="163"/>
  <c r="F27" i="163"/>
  <c r="P26" i="163"/>
  <c r="L26" i="163"/>
  <c r="F26" i="163"/>
  <c r="P25" i="163"/>
  <c r="L25" i="163"/>
  <c r="F25" i="163"/>
  <c r="P24" i="163"/>
  <c r="L24" i="163"/>
  <c r="F24" i="163"/>
  <c r="P23" i="163"/>
  <c r="L23" i="163"/>
  <c r="F23" i="163"/>
  <c r="P22" i="163"/>
  <c r="L22" i="163"/>
  <c r="F22" i="163"/>
  <c r="P21" i="163"/>
  <c r="L21" i="163"/>
  <c r="F21" i="163"/>
  <c r="P20" i="163"/>
  <c r="L20" i="163"/>
  <c r="F20" i="163"/>
  <c r="P19" i="163"/>
  <c r="L19" i="163"/>
  <c r="F19" i="163"/>
  <c r="P18" i="163"/>
  <c r="L18" i="163"/>
  <c r="F18" i="163"/>
  <c r="P17" i="163"/>
  <c r="L17" i="163"/>
  <c r="F17" i="163"/>
  <c r="P16" i="163"/>
  <c r="L16" i="163"/>
  <c r="F16" i="163"/>
  <c r="P15" i="163"/>
  <c r="L15" i="163"/>
  <c r="F15" i="163"/>
  <c r="P14" i="163"/>
  <c r="L14" i="163"/>
  <c r="F14" i="163"/>
  <c r="P13" i="163"/>
  <c r="L13" i="163"/>
  <c r="F13" i="163"/>
  <c r="P12" i="163"/>
  <c r="L12" i="163"/>
  <c r="N12" i="163" s="1"/>
  <c r="N13" i="163" s="1"/>
  <c r="N14" i="163" s="1"/>
  <c r="N15" i="163" s="1"/>
  <c r="N16" i="163" s="1"/>
  <c r="N17" i="163" s="1"/>
  <c r="N18" i="163" s="1"/>
  <c r="N19" i="163" s="1"/>
  <c r="N20" i="163" s="1"/>
  <c r="N21" i="163" s="1"/>
  <c r="N22" i="163" s="1"/>
  <c r="N23" i="163" s="1"/>
  <c r="N24" i="163" s="1"/>
  <c r="N25" i="163" s="1"/>
  <c r="N26" i="163" s="1"/>
  <c r="N27" i="163" s="1"/>
  <c r="N28" i="163" s="1"/>
  <c r="N29" i="163" s="1"/>
  <c r="N30" i="163" s="1"/>
  <c r="N31" i="163" s="1"/>
  <c r="N32" i="163" s="1"/>
  <c r="N33" i="163" s="1"/>
  <c r="N34" i="163" s="1"/>
  <c r="N35" i="163" s="1"/>
  <c r="N36" i="163" s="1"/>
  <c r="N37" i="163" s="1"/>
  <c r="N38" i="163" s="1"/>
  <c r="N39" i="163" s="1"/>
  <c r="N40" i="163" s="1"/>
  <c r="N41" i="163" s="1"/>
  <c r="N42" i="163" s="1"/>
  <c r="N43" i="163" s="1"/>
  <c r="N44" i="163" s="1"/>
  <c r="N45" i="163" s="1"/>
  <c r="N46" i="163" s="1"/>
  <c r="N47" i="163" s="1"/>
  <c r="N48" i="163" s="1"/>
  <c r="N49" i="163" s="1"/>
  <c r="N50" i="163" s="1"/>
  <c r="N51" i="163" s="1"/>
  <c r="N52" i="163" s="1"/>
  <c r="N53" i="163" s="1"/>
  <c r="N54" i="163" s="1"/>
  <c r="N55" i="163" s="1"/>
  <c r="N56" i="163" s="1"/>
  <c r="N57" i="163" s="1"/>
  <c r="N58" i="163" s="1"/>
  <c r="F12" i="163"/>
  <c r="H12" i="163" s="1"/>
  <c r="H13" i="163" l="1"/>
  <c r="H14" i="163"/>
  <c r="H15" i="163" s="1"/>
  <c r="H16" i="163" s="1"/>
  <c r="H17" i="163" s="1"/>
  <c r="H18" i="163" s="1"/>
  <c r="H19" i="163" s="1"/>
  <c r="H20" i="163" s="1"/>
  <c r="H21" i="163" s="1"/>
  <c r="H22" i="163" s="1"/>
  <c r="H23" i="163" s="1"/>
  <c r="H24" i="163" s="1"/>
  <c r="H25" i="163" s="1"/>
  <c r="H26" i="163" s="1"/>
  <c r="H27" i="163" s="1"/>
  <c r="H28" i="163" s="1"/>
  <c r="H29" i="163" s="1"/>
  <c r="H30" i="163" s="1"/>
  <c r="H31" i="163" s="1"/>
  <c r="H32" i="163" s="1"/>
  <c r="H33" i="163" s="1"/>
  <c r="H34" i="163" s="1"/>
  <c r="H35" i="163" s="1"/>
  <c r="H36" i="163" s="1"/>
  <c r="H37" i="163" s="1"/>
  <c r="H38" i="163" s="1"/>
  <c r="H39" i="163" s="1"/>
  <c r="H40" i="163" s="1"/>
  <c r="H41" i="163" s="1"/>
  <c r="H42" i="163" s="1"/>
  <c r="H43" i="163" s="1"/>
  <c r="H44" i="163" s="1"/>
  <c r="H45" i="163" s="1"/>
  <c r="H46" i="163" s="1"/>
  <c r="H47" i="163" s="1"/>
  <c r="H48" i="163" s="1"/>
  <c r="H49" i="163" s="1"/>
  <c r="H50" i="163" s="1"/>
  <c r="H51" i="163" s="1"/>
  <c r="H52" i="163" s="1"/>
  <c r="H53" i="163" s="1"/>
  <c r="H54" i="163" s="1"/>
  <c r="H55" i="163" s="1"/>
  <c r="H56" i="163" s="1"/>
  <c r="H57" i="163" s="1"/>
  <c r="H58" i="163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<sst xmlns="http://schemas.openxmlformats.org/spreadsheetml/2006/main" count="63" uniqueCount="61">
  <si>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</si>
  <si>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</si>
  <si>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</si>
  <si>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</si>
  <si>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</si>
  <si>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</si>
  <si>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</si>
  <si>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</si>
  <si>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</si>
  <si>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</si>
  <si>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</si>
  <si>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</si>
  <si>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</si>
  <si>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</si>
  <si>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</si>
  <si>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</si>
  <si>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</si>
  <si>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</si>
  <si>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</si>
  <si>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</si>
  <si>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</si>
  <si>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</si>
  <si>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</si>
  <si>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</si>
  <si>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</si>
  <si>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</si>
  <si>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</si>
  <si>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</si>
  <si>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</si>
  <si>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</si>
  <si>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</si>
  <si>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</si>
  <si>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</si>
  <si>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</si>
  <si>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</si>
  <si>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</si>
  <si>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</si>
  <si>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</si>
  <si>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</si>
  <si>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</si>
  <si>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</si>
  <si>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</si>
  <si>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</si>
  <si>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</si>
  <si>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</si>
  <si>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</si>
  <si>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</si>
  <si>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</si>
  <si>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</si>
  <si>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</si>
  <si>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</si>
  <si>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</si>
  <si>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</si>
  <si>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</si>
  <si>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</si>
  <si>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</si>
  <si>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</si>
  <si>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</si>
  <si>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</si>
  <si>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V.53. </t>
    </r>
    <r>
      <rPr>
        <b/>
        <sz val="14"/>
        <rFont val="Times New Roman"/>
        <family val="1"/>
      </rPr>
      <t>Mínimo por ascendientes.</t>
    </r>
    <r>
      <rPr>
        <b/>
        <vertAlign val="superscript"/>
        <sz val="14"/>
        <rFont val="Times New Roman"/>
        <family val="1"/>
      </rPr>
      <t>(*)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</si>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</sst>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"/>
    <numFmt numFmtId="166" formatCode="#,###,##0.0"/>
    <numFmt numFmtId="167" formatCode="#,###,##0"/>
    <numFmt numFmtId="168" formatCode="&quot;  &quot;#,##0.0&quot;  &quot;"/>
    <numFmt numFmtId="169" formatCode="&quot;  &quot;#,##0&quot;  &quot;"/>
    <numFmt numFmtId="170" formatCode="&quot;   &quot;#,##0.0&quot;  &quot;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10" fillId="0" borderId="0" xfId="0" applyFont="1"/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16" fontId="9" fillId="0" borderId="0" xfId="0" quotePrefix="1" applyNumberFormat="1" applyFont="1" applyFill="1" applyBorder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2" xfId="0" quotePrefix="1" applyFont="1" applyFill="1" applyBorder="1" applyAlignment="1" applyProtection="1">
      <alignment horizontal="center" vertical="center"/>
    </xf>
    <xf numFmtId="169" fontId="9" fillId="0" borderId="0" xfId="0" applyNumberFormat="1" applyFont="1" applyBorder="1" applyAlignment="1">
      <alignment horizontal="right" vertical="center" indent="1"/>
    </xf>
    <xf numFmtId="168" fontId="9" fillId="0" borderId="0" xfId="0" applyNumberFormat="1" applyFont="1" applyBorder="1" applyAlignment="1">
      <alignment horizontal="right" vertical="center" indent="1"/>
    </xf>
    <xf numFmtId="169" fontId="9" fillId="0" borderId="2" xfId="0" applyNumberFormat="1" applyFont="1" applyBorder="1" applyAlignment="1">
      <alignment horizontal="right" vertical="center" indent="1"/>
    </xf>
    <xf numFmtId="168" fontId="9" fillId="0" borderId="2" xfId="0" applyNumberFormat="1" applyFont="1" applyBorder="1" applyAlignment="1">
      <alignment horizontal="right" vertical="center" indent="1"/>
    </xf>
    <xf numFmtId="169" fontId="3" fillId="0" borderId="1" xfId="0" applyNumberFormat="1" applyFont="1" applyFill="1" applyBorder="1" applyAlignment="1" applyProtection="1">
      <alignment horizontal="right" vertical="center" indent="1"/>
    </xf>
    <xf numFmtId="170" fontId="9" fillId="0" borderId="0" xfId="0" applyNumberFormat="1" applyFont="1" applyBorder="1" applyAlignment="1">
      <alignment horizontal="right" vertical="center" indent="1"/>
    </xf>
    <xf numFmtId="170" fontId="9" fillId="0" borderId="2" xfId="0" applyNumberFormat="1" applyFont="1" applyBorder="1" applyAlignment="1">
      <alignment horizontal="right" vertical="center" indent="1"/>
    </xf>
    <xf numFmtId="170" fontId="3" fillId="0" borderId="3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B1:Z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54" t="s">
        <v>54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6" ht="20.100000000000001" customHeight="1" x14ac:dyDescent="0.35">
      <c r="B4" s="57" t="s">
        <v>59</v>
      </c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"/>
      <c r="R4" s="5"/>
      <c r="S4" s="5"/>
      <c r="T4" s="5"/>
      <c r="U4" s="5"/>
    </row>
    <row r="5" spans="2:26" ht="18" customHeight="1" x14ac:dyDescent="0.3">
      <c r="B5" s="58" t="s">
        <v>60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"/>
      <c r="R5" s="5"/>
      <c r="S5" s="5"/>
      <c r="T5" s="5"/>
      <c r="U5" s="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6" ht="15.95" customHeight="1" x14ac:dyDescent="0.2">
      <c r="B7" s="60" t="s">
        <v>58</v>
      </c>
      <c r="C7" s="8"/>
      <c r="D7" s="53" t="s">
        <v>49</v>
      </c>
      <c r="E7" s="53"/>
      <c r="F7" s="53"/>
      <c r="G7" s="53"/>
      <c r="H7" s="53"/>
      <c r="I7" s="21"/>
      <c r="J7" s="53" t="s">
        <v>0</v>
      </c>
      <c r="K7" s="53"/>
      <c r="L7" s="53"/>
      <c r="M7" s="53"/>
      <c r="N7" s="53"/>
      <c r="O7" s="21"/>
      <c r="P7" s="52" t="s">
        <v>57</v>
      </c>
      <c r="Q7" s="5"/>
      <c r="R7" s="5"/>
      <c r="S7" s="5"/>
      <c r="T7" s="5"/>
      <c r="U7" s="5"/>
    </row>
    <row r="8" spans="2:26" s="5" customFormat="1" ht="3.95" customHeight="1" x14ac:dyDescent="0.2">
      <c r="B8" s="60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2"/>
    </row>
    <row r="9" spans="2:26" ht="15" customHeight="1" x14ac:dyDescent="0.2">
      <c r="B9" s="60"/>
      <c r="C9" s="8"/>
      <c r="D9" s="59" t="s">
        <v>1</v>
      </c>
      <c r="E9" s="9"/>
      <c r="F9" s="59" t="s">
        <v>50</v>
      </c>
      <c r="G9" s="9"/>
      <c r="H9" s="59" t="s">
        <v>51</v>
      </c>
      <c r="I9" s="20"/>
      <c r="J9" s="32" t="s">
        <v>55</v>
      </c>
      <c r="K9" s="8"/>
      <c r="L9" s="59" t="s">
        <v>50</v>
      </c>
      <c r="M9" s="9"/>
      <c r="N9" s="61" t="s">
        <v>51</v>
      </c>
      <c r="O9" s="21"/>
      <c r="P9" s="52"/>
      <c r="Q9" s="5"/>
      <c r="R9"/>
      <c r="S9"/>
      <c r="T9"/>
      <c r="U9"/>
      <c r="V9"/>
      <c r="W9"/>
      <c r="X9"/>
      <c r="Y9"/>
      <c r="Z9"/>
    </row>
    <row r="10" spans="2:26" ht="15" customHeight="1" x14ac:dyDescent="0.25">
      <c r="B10" s="60"/>
      <c r="C10" s="8"/>
      <c r="D10" s="59"/>
      <c r="E10" s="9"/>
      <c r="F10" s="59"/>
      <c r="G10" s="9"/>
      <c r="H10" s="59"/>
      <c r="I10" s="20"/>
      <c r="J10" s="33" t="s">
        <v>56</v>
      </c>
      <c r="K10" s="8"/>
      <c r="L10" s="59"/>
      <c r="M10" s="9"/>
      <c r="N10" s="61"/>
      <c r="O10" s="21"/>
      <c r="P10" s="52"/>
      <c r="Q10" s="5"/>
      <c r="R10"/>
      <c r="S10"/>
      <c r="T10"/>
      <c r="U10"/>
      <c r="V10"/>
      <c r="W10"/>
      <c r="X10"/>
      <c r="Y10"/>
      <c r="Z10"/>
    </row>
    <row r="11" spans="2:26" s="2" customFormat="1" ht="3.95" customHeight="1" x14ac:dyDescent="0.2"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/>
      <c r="S11"/>
      <c r="T11"/>
      <c r="U11"/>
      <c r="V11"/>
      <c r="W11"/>
      <c r="X11"/>
      <c r="Y11"/>
      <c r="Z11"/>
    </row>
    <row r="12" spans="2:26" ht="15" customHeight="1" x14ac:dyDescent="0.2">
      <c r="B12" s="39" t="s">
        <v>2</v>
      </c>
      <c r="C12" s="10"/>
      <c r="D12" s="44">
        <v>3707</v>
      </c>
      <c r="E12" s="11"/>
      <c r="F12" s="22">
        <f>D12/$D$59*100</f>
        <v>3.0410421742590179</v>
      </c>
      <c r="G12" s="23"/>
      <c r="H12" s="22">
        <f>F12</f>
        <v>3.0410421742590179</v>
      </c>
      <c r="I12" s="23"/>
      <c r="J12" s="49">
        <v>7.2355865399999999</v>
      </c>
      <c r="K12" s="11"/>
      <c r="L12" s="22">
        <f>J12/$J$59*100</f>
        <v>2.7438094348722331</v>
      </c>
      <c r="M12" s="23"/>
      <c r="N12" s="22">
        <f t="shared" ref="N12" si="0">L12</f>
        <v>2.7438094348722331</v>
      </c>
      <c r="O12" s="23"/>
      <c r="P12" s="24">
        <f>J12*1000/D12*1000</f>
        <v>1951.871200431616</v>
      </c>
      <c r="R12"/>
      <c r="S12"/>
      <c r="T12"/>
      <c r="U12"/>
      <c r="V12"/>
      <c r="W12"/>
      <c r="X12"/>
      <c r="Y12"/>
      <c r="Z12"/>
    </row>
    <row r="13" spans="2:26" ht="15" customHeight="1" x14ac:dyDescent="0.2">
      <c r="B13" s="39" t="s">
        <v>3</v>
      </c>
      <c r="C13" s="10"/>
      <c r="D13" s="44">
        <v>5547</v>
      </c>
      <c r="E13" s="11"/>
      <c r="F13" s="22">
        <f t="shared" ref="F13:F59" si="1">D13/$D$59*100</f>
        <v>4.5504885191839142</v>
      </c>
      <c r="G13" s="23"/>
      <c r="H13" s="22">
        <f>H12+F13</f>
        <v>7.5915306934429321</v>
      </c>
      <c r="I13" s="23"/>
      <c r="J13" s="49">
        <v>11.245340150000001</v>
      </c>
      <c r="K13" s="11"/>
      <c r="L13" s="22">
        <f t="shared" ref="L13:L59" si="2">J13/$J$59*100</f>
        <v>4.2643495770997353</v>
      </c>
      <c r="M13" s="23"/>
      <c r="N13" s="25">
        <f t="shared" ref="N13:N58" si="3">N12+L13</f>
        <v>7.0081590119719683</v>
      </c>
      <c r="O13" s="23"/>
      <c r="P13" s="24">
        <f t="shared" ref="P13:P59" si="4">J13*1000/D13*1000</f>
        <v>2027.2832431945194</v>
      </c>
      <c r="R13"/>
      <c r="S13"/>
      <c r="T13"/>
      <c r="U13"/>
      <c r="V13"/>
      <c r="W13"/>
      <c r="X13"/>
      <c r="Y13"/>
      <c r="Z13"/>
    </row>
    <row r="14" spans="2:26" ht="15" customHeight="1" x14ac:dyDescent="0.2">
      <c r="B14" s="39" t="s">
        <v>4</v>
      </c>
      <c r="C14" s="10"/>
      <c r="D14" s="44">
        <v>3451</v>
      </c>
      <c r="E14" s="11"/>
      <c r="F14" s="22">
        <f t="shared" si="1"/>
        <v>2.8310322480085972</v>
      </c>
      <c r="G14" s="23"/>
      <c r="H14" s="22">
        <f t="shared" ref="H14:H58" si="5">H13+F14</f>
        <v>10.422562941451529</v>
      </c>
      <c r="I14" s="23"/>
      <c r="J14" s="49">
        <v>7.0169560999999998</v>
      </c>
      <c r="K14" s="11"/>
      <c r="L14" s="22">
        <f t="shared" si="2"/>
        <v>2.6609025052534676</v>
      </c>
      <c r="M14" s="23"/>
      <c r="N14" s="25">
        <f t="shared" si="3"/>
        <v>9.6690615172254368</v>
      </c>
      <c r="O14" s="23"/>
      <c r="P14" s="24">
        <f t="shared" si="4"/>
        <v>2033.310953346856</v>
      </c>
      <c r="R14"/>
      <c r="S14"/>
      <c r="T14"/>
      <c r="U14"/>
      <c r="V14"/>
      <c r="W14"/>
      <c r="X14"/>
      <c r="Y14"/>
      <c r="Z14"/>
    </row>
    <row r="15" spans="2:26" ht="15" customHeight="1" x14ac:dyDescent="0.2">
      <c r="B15" s="39" t="s">
        <v>5</v>
      </c>
      <c r="C15" s="10"/>
      <c r="D15" s="44">
        <v>3840</v>
      </c>
      <c r="E15" s="11"/>
      <c r="F15" s="22">
        <f t="shared" si="1"/>
        <v>3.1501488937563065</v>
      </c>
      <c r="G15" s="23"/>
      <c r="H15" s="22">
        <f t="shared" si="5"/>
        <v>13.572711835207835</v>
      </c>
      <c r="I15" s="23"/>
      <c r="J15" s="49">
        <v>7.8170607199999997</v>
      </c>
      <c r="K15" s="11"/>
      <c r="L15" s="22">
        <f t="shared" si="2"/>
        <v>2.9643104726800944</v>
      </c>
      <c r="M15" s="23"/>
      <c r="N15" s="25">
        <f t="shared" si="3"/>
        <v>12.63337198990553</v>
      </c>
      <c r="O15" s="23"/>
      <c r="P15" s="24">
        <f t="shared" si="4"/>
        <v>2035.6928958333333</v>
      </c>
      <c r="R15"/>
      <c r="S15"/>
      <c r="T15"/>
      <c r="U15"/>
      <c r="V15"/>
      <c r="W15"/>
      <c r="X15"/>
      <c r="Y15"/>
      <c r="Z15"/>
    </row>
    <row r="16" spans="2:26" ht="15" customHeight="1" x14ac:dyDescent="0.2">
      <c r="B16" s="40" t="s">
        <v>6</v>
      </c>
      <c r="C16" s="12"/>
      <c r="D16" s="46">
        <v>3896</v>
      </c>
      <c r="E16" s="13"/>
      <c r="F16" s="26">
        <f t="shared" si="1"/>
        <v>3.1960885651235857</v>
      </c>
      <c r="G16" s="27"/>
      <c r="H16" s="26">
        <f t="shared" si="5"/>
        <v>16.768800400331422</v>
      </c>
      <c r="I16" s="27"/>
      <c r="J16" s="50">
        <v>7.9869673399999996</v>
      </c>
      <c r="K16" s="13"/>
      <c r="L16" s="26">
        <f t="shared" si="2"/>
        <v>3.0287408245839846</v>
      </c>
      <c r="M16" s="27"/>
      <c r="N16" s="28">
        <f t="shared" si="3"/>
        <v>15.662112814489515</v>
      </c>
      <c r="O16" s="27"/>
      <c r="P16" s="29">
        <f t="shared" si="4"/>
        <v>2050.0429517453799</v>
      </c>
      <c r="R16"/>
      <c r="S16"/>
      <c r="T16"/>
      <c r="U16"/>
      <c r="V16"/>
      <c r="W16"/>
      <c r="X16"/>
      <c r="Y16"/>
      <c r="Z16"/>
    </row>
    <row r="17" spans="2:26" ht="15" customHeight="1" x14ac:dyDescent="0.2">
      <c r="B17" s="39" t="s">
        <v>7</v>
      </c>
      <c r="C17" s="10"/>
      <c r="D17" s="44">
        <v>3193</v>
      </c>
      <c r="E17" s="11"/>
      <c r="F17" s="22">
        <f t="shared" si="1"/>
        <v>2.6193816192093453</v>
      </c>
      <c r="G17" s="23"/>
      <c r="H17" s="22">
        <f t="shared" si="5"/>
        <v>19.388182019540768</v>
      </c>
      <c r="I17" s="23"/>
      <c r="J17" s="49">
        <v>6.6456750800000002</v>
      </c>
      <c r="K17" s="11"/>
      <c r="L17" s="22">
        <f t="shared" si="2"/>
        <v>2.5201088930102524</v>
      </c>
      <c r="M17" s="23"/>
      <c r="N17" s="25">
        <f t="shared" si="3"/>
        <v>18.182221707499767</v>
      </c>
      <c r="O17" s="23"/>
      <c r="P17" s="24">
        <f t="shared" si="4"/>
        <v>2081.3263639210777</v>
      </c>
      <c r="R17"/>
      <c r="S17"/>
      <c r="T17"/>
      <c r="U17"/>
      <c r="V17"/>
      <c r="W17"/>
      <c r="X17"/>
      <c r="Y17"/>
      <c r="Z17"/>
    </row>
    <row r="18" spans="2:26" ht="15" customHeight="1" x14ac:dyDescent="0.2">
      <c r="B18" s="39" t="s">
        <v>8</v>
      </c>
      <c r="C18" s="10"/>
      <c r="D18" s="44">
        <v>3183</v>
      </c>
      <c r="E18" s="11"/>
      <c r="F18" s="22">
        <f t="shared" si="1"/>
        <v>2.6111781064651884</v>
      </c>
      <c r="G18" s="23"/>
      <c r="H18" s="22">
        <f t="shared" si="5"/>
        <v>21.999360126005957</v>
      </c>
      <c r="I18" s="23"/>
      <c r="J18" s="49">
        <v>6.6903819499999999</v>
      </c>
      <c r="K18" s="11"/>
      <c r="L18" s="22">
        <f t="shared" si="2"/>
        <v>2.5370622016371995</v>
      </c>
      <c r="M18" s="23"/>
      <c r="N18" s="25">
        <f t="shared" si="3"/>
        <v>20.719283909136966</v>
      </c>
      <c r="O18" s="23"/>
      <c r="P18" s="24">
        <f t="shared" si="4"/>
        <v>2101.9107602890354</v>
      </c>
      <c r="R18"/>
      <c r="S18"/>
      <c r="T18"/>
      <c r="U18"/>
      <c r="V18"/>
      <c r="W18"/>
      <c r="X18"/>
      <c r="Y18"/>
      <c r="Z18"/>
    </row>
    <row r="19" spans="2:26" ht="15" customHeight="1" x14ac:dyDescent="0.2">
      <c r="B19" s="39" t="s">
        <v>9</v>
      </c>
      <c r="C19" s="10"/>
      <c r="D19" s="44">
        <v>3711</v>
      </c>
      <c r="E19" s="11"/>
      <c r="F19" s="22">
        <f t="shared" si="1"/>
        <v>3.0443235793566803</v>
      </c>
      <c r="G19" s="23"/>
      <c r="H19" s="22">
        <f t="shared" si="5"/>
        <v>25.043683705362639</v>
      </c>
      <c r="I19" s="23"/>
      <c r="J19" s="49">
        <v>7.6460658800000001</v>
      </c>
      <c r="K19" s="11"/>
      <c r="L19" s="22">
        <f t="shared" si="2"/>
        <v>2.899467456469488</v>
      </c>
      <c r="M19" s="23"/>
      <c r="N19" s="25">
        <f t="shared" si="3"/>
        <v>23.618751365606453</v>
      </c>
      <c r="O19" s="23"/>
      <c r="P19" s="24">
        <f t="shared" si="4"/>
        <v>2060.3788412826734</v>
      </c>
      <c r="R19"/>
      <c r="S19"/>
      <c r="T19"/>
      <c r="U19"/>
      <c r="V19"/>
      <c r="W19"/>
      <c r="X19"/>
      <c r="Y19"/>
      <c r="Z19"/>
    </row>
    <row r="20" spans="2:26" ht="15" customHeight="1" x14ac:dyDescent="0.2">
      <c r="B20" s="39" t="s">
        <v>10</v>
      </c>
      <c r="C20" s="10"/>
      <c r="D20" s="44">
        <v>3884</v>
      </c>
      <c r="E20" s="11"/>
      <c r="F20" s="22">
        <f t="shared" si="1"/>
        <v>3.1862443498305977</v>
      </c>
      <c r="G20" s="23"/>
      <c r="H20" s="22">
        <f t="shared" si="5"/>
        <v>28.229928055193238</v>
      </c>
      <c r="I20" s="23"/>
      <c r="J20" s="49">
        <v>8.1213172799999995</v>
      </c>
      <c r="K20" s="11"/>
      <c r="L20" s="22">
        <f t="shared" si="2"/>
        <v>3.0796877147785313</v>
      </c>
      <c r="M20" s="23"/>
      <c r="N20" s="25">
        <f t="shared" si="3"/>
        <v>26.698439080384986</v>
      </c>
      <c r="O20" s="23"/>
      <c r="P20" s="24">
        <f t="shared" si="4"/>
        <v>2090.9673738414003</v>
      </c>
      <c r="R20"/>
      <c r="S20"/>
      <c r="T20"/>
      <c r="U20"/>
      <c r="V20"/>
      <c r="W20"/>
      <c r="X20"/>
      <c r="Y20"/>
      <c r="Z20"/>
    </row>
    <row r="21" spans="2:26" ht="15" customHeight="1" x14ac:dyDescent="0.2">
      <c r="B21" s="40" t="s">
        <v>11</v>
      </c>
      <c r="C21" s="12"/>
      <c r="D21" s="46">
        <v>6466</v>
      </c>
      <c r="E21" s="13"/>
      <c r="F21" s="26">
        <f t="shared" si="1"/>
        <v>5.3043913403719474</v>
      </c>
      <c r="G21" s="27"/>
      <c r="H21" s="26">
        <f t="shared" si="5"/>
        <v>33.534319395565184</v>
      </c>
      <c r="I21" s="27"/>
      <c r="J21" s="50">
        <v>13.401031380000001</v>
      </c>
      <c r="K21" s="13"/>
      <c r="L21" s="26">
        <f t="shared" si="2"/>
        <v>5.0818100418245935</v>
      </c>
      <c r="M21" s="27"/>
      <c r="N21" s="28">
        <f t="shared" si="3"/>
        <v>31.780249122209579</v>
      </c>
      <c r="O21" s="27"/>
      <c r="P21" s="29">
        <f t="shared" si="4"/>
        <v>2072.5381039282402</v>
      </c>
      <c r="R21"/>
      <c r="S21"/>
      <c r="T21"/>
      <c r="U21"/>
      <c r="V21"/>
      <c r="W21"/>
      <c r="X21"/>
      <c r="Y21"/>
      <c r="Z21"/>
    </row>
    <row r="22" spans="2:26" ht="15" customHeight="1" x14ac:dyDescent="0.2">
      <c r="B22" s="39" t="s">
        <v>12</v>
      </c>
      <c r="C22" s="10"/>
      <c r="D22" s="44">
        <v>7969</v>
      </c>
      <c r="E22" s="11"/>
      <c r="F22" s="22">
        <f t="shared" si="1"/>
        <v>6.5373793058187513</v>
      </c>
      <c r="G22" s="23"/>
      <c r="H22" s="22">
        <f t="shared" si="5"/>
        <v>40.071698701383937</v>
      </c>
      <c r="I22" s="23"/>
      <c r="J22" s="49">
        <v>16.69774683</v>
      </c>
      <c r="K22" s="11"/>
      <c r="L22" s="22">
        <f t="shared" si="2"/>
        <v>6.3319587209666519</v>
      </c>
      <c r="M22" s="23"/>
      <c r="N22" s="25">
        <f t="shared" si="3"/>
        <v>38.112207843176229</v>
      </c>
      <c r="O22" s="23"/>
      <c r="P22" s="24">
        <f t="shared" si="4"/>
        <v>2095.3377876772493</v>
      </c>
      <c r="R22"/>
      <c r="S22"/>
      <c r="T22"/>
      <c r="U22"/>
      <c r="V22"/>
      <c r="W22"/>
      <c r="X22"/>
      <c r="Y22"/>
      <c r="Z22"/>
    </row>
    <row r="23" spans="2:26" ht="15" customHeight="1" x14ac:dyDescent="0.2">
      <c r="B23" s="39" t="s">
        <v>13</v>
      </c>
      <c r="C23" s="10"/>
      <c r="D23" s="44">
        <v>7683</v>
      </c>
      <c r="E23" s="11"/>
      <c r="F23" s="22">
        <f t="shared" si="1"/>
        <v>6.3027588413358604</v>
      </c>
      <c r="G23" s="23"/>
      <c r="H23" s="22">
        <f t="shared" si="5"/>
        <v>46.374457542719796</v>
      </c>
      <c r="I23" s="23"/>
      <c r="J23" s="49">
        <v>16.566967259999998</v>
      </c>
      <c r="K23" s="11"/>
      <c r="L23" s="22">
        <f t="shared" si="2"/>
        <v>6.2823657520938703</v>
      </c>
      <c r="M23" s="23"/>
      <c r="N23" s="25">
        <f t="shared" si="3"/>
        <v>44.394573595270103</v>
      </c>
      <c r="O23" s="23"/>
      <c r="P23" s="24">
        <f t="shared" si="4"/>
        <v>2156.3148848106202</v>
      </c>
      <c r="R23"/>
      <c r="S23"/>
      <c r="T23"/>
      <c r="U23"/>
      <c r="V23"/>
      <c r="W23"/>
      <c r="X23"/>
      <c r="Y23"/>
      <c r="Z23"/>
    </row>
    <row r="24" spans="2:26" ht="15" customHeight="1" x14ac:dyDescent="0.2">
      <c r="B24" s="39" t="s">
        <v>14</v>
      </c>
      <c r="C24" s="10"/>
      <c r="D24" s="44">
        <v>7026</v>
      </c>
      <c r="E24" s="11"/>
      <c r="F24" s="22">
        <f t="shared" si="1"/>
        <v>5.7637880540447419</v>
      </c>
      <c r="G24" s="23"/>
      <c r="H24" s="22">
        <f t="shared" si="5"/>
        <v>52.138245596764534</v>
      </c>
      <c r="I24" s="23"/>
      <c r="J24" s="49">
        <v>15.444195779999999</v>
      </c>
      <c r="K24" s="11"/>
      <c r="L24" s="22">
        <f t="shared" si="2"/>
        <v>5.8565991659299428</v>
      </c>
      <c r="M24" s="23"/>
      <c r="N24" s="25">
        <f t="shared" si="3"/>
        <v>50.251172761200046</v>
      </c>
      <c r="O24" s="23"/>
      <c r="P24" s="24">
        <f t="shared" si="4"/>
        <v>2198.1491289496157</v>
      </c>
      <c r="R24" s="6"/>
    </row>
    <row r="25" spans="2:26" ht="15" customHeight="1" x14ac:dyDescent="0.2">
      <c r="B25" s="39" t="s">
        <v>15</v>
      </c>
      <c r="C25" s="10"/>
      <c r="D25" s="44">
        <v>6502</v>
      </c>
      <c r="E25" s="11"/>
      <c r="F25" s="22">
        <f t="shared" si="1"/>
        <v>5.3339239862509125</v>
      </c>
      <c r="G25" s="23"/>
      <c r="H25" s="22">
        <f t="shared" si="5"/>
        <v>57.472169583015443</v>
      </c>
      <c r="I25" s="23"/>
      <c r="J25" s="49">
        <v>14.241106109999999</v>
      </c>
      <c r="K25" s="11"/>
      <c r="L25" s="22">
        <f t="shared" si="2"/>
        <v>5.4003750893752152</v>
      </c>
      <c r="M25" s="23"/>
      <c r="N25" s="25">
        <f t="shared" si="3"/>
        <v>55.651547850575263</v>
      </c>
      <c r="O25" s="23"/>
      <c r="P25" s="24">
        <f t="shared" si="4"/>
        <v>2190.2654737003995</v>
      </c>
      <c r="R25" s="6"/>
    </row>
    <row r="26" spans="2:26" ht="15" customHeight="1" x14ac:dyDescent="0.2">
      <c r="B26" s="40" t="s">
        <v>16</v>
      </c>
      <c r="C26" s="12"/>
      <c r="D26" s="46">
        <v>5744</v>
      </c>
      <c r="E26" s="13"/>
      <c r="F26" s="26">
        <f t="shared" si="1"/>
        <v>4.7120977202438086</v>
      </c>
      <c r="G26" s="27"/>
      <c r="H26" s="26">
        <f t="shared" si="5"/>
        <v>62.184267303259254</v>
      </c>
      <c r="I26" s="27"/>
      <c r="J26" s="50">
        <v>12.672864630000001</v>
      </c>
      <c r="K26" s="13"/>
      <c r="L26" s="26">
        <f t="shared" si="2"/>
        <v>4.8056816605572124</v>
      </c>
      <c r="M26" s="27"/>
      <c r="N26" s="28">
        <f t="shared" si="3"/>
        <v>60.457229511132475</v>
      </c>
      <c r="O26" s="27"/>
      <c r="P26" s="29">
        <f t="shared" si="4"/>
        <v>2206.2786612116993</v>
      </c>
      <c r="R26" s="6"/>
    </row>
    <row r="27" spans="2:26" ht="15" customHeight="1" x14ac:dyDescent="0.2">
      <c r="B27" s="39" t="s">
        <v>17</v>
      </c>
      <c r="C27" s="10"/>
      <c r="D27" s="44">
        <v>5212</v>
      </c>
      <c r="E27" s="11"/>
      <c r="F27" s="22">
        <f t="shared" si="1"/>
        <v>4.2756708422546534</v>
      </c>
      <c r="G27" s="23"/>
      <c r="H27" s="22">
        <f t="shared" si="5"/>
        <v>66.459938145513902</v>
      </c>
      <c r="I27" s="23"/>
      <c r="J27" s="49">
        <v>11.38417894</v>
      </c>
      <c r="K27" s="11"/>
      <c r="L27" s="22">
        <f t="shared" si="2"/>
        <v>4.316998685754891</v>
      </c>
      <c r="M27" s="23"/>
      <c r="N27" s="25">
        <f t="shared" si="3"/>
        <v>64.774228196887364</v>
      </c>
      <c r="O27" s="23"/>
      <c r="P27" s="24">
        <f t="shared" si="4"/>
        <v>2184.224662317728</v>
      </c>
      <c r="R27" s="6"/>
    </row>
    <row r="28" spans="2:26" ht="15" customHeight="1" x14ac:dyDescent="0.2">
      <c r="B28" s="39" t="s">
        <v>18</v>
      </c>
      <c r="C28" s="10"/>
      <c r="D28" s="44">
        <v>4343</v>
      </c>
      <c r="E28" s="11"/>
      <c r="F28" s="22">
        <f t="shared" si="1"/>
        <v>3.5627855847874064</v>
      </c>
      <c r="G28" s="23"/>
      <c r="H28" s="22">
        <f t="shared" si="5"/>
        <v>70.022723730301308</v>
      </c>
      <c r="I28" s="23"/>
      <c r="J28" s="49">
        <v>9.6379037499999995</v>
      </c>
      <c r="K28" s="11"/>
      <c r="L28" s="22">
        <f t="shared" si="2"/>
        <v>3.6547930282429428</v>
      </c>
      <c r="M28" s="23"/>
      <c r="N28" s="25">
        <f t="shared" si="3"/>
        <v>68.429021225130313</v>
      </c>
      <c r="O28" s="23"/>
      <c r="P28" s="24">
        <f t="shared" si="4"/>
        <v>2219.1811535804745</v>
      </c>
      <c r="R28" s="6"/>
    </row>
    <row r="29" spans="2:26" ht="15" customHeight="1" x14ac:dyDescent="0.2">
      <c r="B29" s="39" t="s">
        <v>19</v>
      </c>
      <c r="C29" s="10"/>
      <c r="D29" s="44">
        <v>3802</v>
      </c>
      <c r="E29" s="11"/>
      <c r="F29" s="22">
        <f t="shared" si="1"/>
        <v>3.1189755453285097</v>
      </c>
      <c r="G29" s="23"/>
      <c r="H29" s="22">
        <f t="shared" si="5"/>
        <v>73.141699275629819</v>
      </c>
      <c r="I29" s="23"/>
      <c r="J29" s="49">
        <v>8.439722119999999</v>
      </c>
      <c r="K29" s="11"/>
      <c r="L29" s="22">
        <f t="shared" si="2"/>
        <v>3.2004301313430052</v>
      </c>
      <c r="M29" s="23"/>
      <c r="N29" s="25">
        <f t="shared" si="3"/>
        <v>71.629451356473325</v>
      </c>
      <c r="O29" s="23"/>
      <c r="P29" s="24">
        <f t="shared" si="4"/>
        <v>2219.8111835875852</v>
      </c>
      <c r="R29" s="6"/>
    </row>
    <row r="30" spans="2:26" ht="15" customHeight="1" x14ac:dyDescent="0.2">
      <c r="B30" s="39" t="s">
        <v>20</v>
      </c>
      <c r="C30" s="10"/>
      <c r="D30" s="44">
        <v>3390</v>
      </c>
      <c r="E30" s="11"/>
      <c r="F30" s="22">
        <f t="shared" si="1"/>
        <v>2.7809908202692393</v>
      </c>
      <c r="G30" s="23"/>
      <c r="H30" s="22">
        <f t="shared" si="5"/>
        <v>75.922690095899057</v>
      </c>
      <c r="I30" s="23"/>
      <c r="J30" s="49">
        <v>7.5122469699999996</v>
      </c>
      <c r="K30" s="11"/>
      <c r="L30" s="22">
        <f t="shared" si="2"/>
        <v>2.8487219383566855</v>
      </c>
      <c r="M30" s="23"/>
      <c r="N30" s="25">
        <f t="shared" si="3"/>
        <v>74.478173294830015</v>
      </c>
      <c r="O30" s="23"/>
      <c r="P30" s="24">
        <f t="shared" si="4"/>
        <v>2216.0020560471976</v>
      </c>
      <c r="R30" s="6"/>
    </row>
    <row r="31" spans="2:26" ht="15" customHeight="1" x14ac:dyDescent="0.2">
      <c r="B31" s="40" t="s">
        <v>21</v>
      </c>
      <c r="C31" s="12"/>
      <c r="D31" s="46">
        <v>3171</v>
      </c>
      <c r="E31" s="13"/>
      <c r="F31" s="26">
        <f t="shared" si="1"/>
        <v>2.6013338911721999</v>
      </c>
      <c r="G31" s="27"/>
      <c r="H31" s="26">
        <f t="shared" si="5"/>
        <v>78.52402398707126</v>
      </c>
      <c r="I31" s="27"/>
      <c r="J31" s="50">
        <v>7.1220063200000006</v>
      </c>
      <c r="K31" s="13"/>
      <c r="L31" s="26">
        <f t="shared" si="2"/>
        <v>2.7007386378431284</v>
      </c>
      <c r="M31" s="27"/>
      <c r="N31" s="28">
        <f t="shared" si="3"/>
        <v>77.178911932673145</v>
      </c>
      <c r="O31" s="27"/>
      <c r="P31" s="29">
        <f t="shared" si="4"/>
        <v>2245.9811794386628</v>
      </c>
      <c r="R31" s="6"/>
    </row>
    <row r="32" spans="2:26" ht="15" customHeight="1" x14ac:dyDescent="0.2">
      <c r="B32" s="39" t="s">
        <v>22</v>
      </c>
      <c r="C32" s="10"/>
      <c r="D32" s="44">
        <v>2806</v>
      </c>
      <c r="E32" s="11"/>
      <c r="F32" s="22">
        <f t="shared" si="1"/>
        <v>2.3019056760104677</v>
      </c>
      <c r="G32" s="23"/>
      <c r="H32" s="22">
        <f t="shared" si="5"/>
        <v>80.825929663081723</v>
      </c>
      <c r="I32" s="23"/>
      <c r="J32" s="49">
        <v>6.3422058200000002</v>
      </c>
      <c r="K32" s="11"/>
      <c r="L32" s="22">
        <f t="shared" si="2"/>
        <v>2.4050302032345794</v>
      </c>
      <c r="M32" s="23"/>
      <c r="N32" s="25">
        <f t="shared" si="3"/>
        <v>79.583942135907719</v>
      </c>
      <c r="O32" s="23"/>
      <c r="P32" s="24">
        <f t="shared" si="4"/>
        <v>2260.2301568068424</v>
      </c>
      <c r="R32" s="6"/>
    </row>
    <row r="33" spans="2:18" ht="15" customHeight="1" x14ac:dyDescent="0.2">
      <c r="B33" s="39" t="s">
        <v>23</v>
      </c>
      <c r="C33" s="10"/>
      <c r="D33" s="44">
        <v>4900</v>
      </c>
      <c r="E33" s="11"/>
      <c r="F33" s="22">
        <f t="shared" si="1"/>
        <v>4.019721244636953</v>
      </c>
      <c r="G33" s="23"/>
      <c r="H33" s="22">
        <f t="shared" si="5"/>
        <v>84.845650907718678</v>
      </c>
      <c r="I33" s="23"/>
      <c r="J33" s="49">
        <v>11.15084315</v>
      </c>
      <c r="K33" s="11"/>
      <c r="L33" s="22">
        <f t="shared" si="2"/>
        <v>4.2285153349503588</v>
      </c>
      <c r="M33" s="23"/>
      <c r="N33" s="25">
        <f t="shared" si="3"/>
        <v>83.812457470858078</v>
      </c>
      <c r="O33" s="23"/>
      <c r="P33" s="24">
        <f t="shared" si="4"/>
        <v>2275.6822755102044</v>
      </c>
      <c r="R33" s="6"/>
    </row>
    <row r="34" spans="2:18" ht="15" customHeight="1" x14ac:dyDescent="0.2">
      <c r="B34" s="39" t="s">
        <v>24</v>
      </c>
      <c r="C34" s="10"/>
      <c r="D34" s="44">
        <v>4301</v>
      </c>
      <c r="E34" s="11"/>
      <c r="F34" s="22">
        <f t="shared" si="1"/>
        <v>3.5283308312619464</v>
      </c>
      <c r="G34" s="23"/>
      <c r="H34" s="22">
        <f t="shared" si="5"/>
        <v>88.373981738980618</v>
      </c>
      <c r="I34" s="23"/>
      <c r="J34" s="49">
        <v>9.824143320000001</v>
      </c>
      <c r="K34" s="11"/>
      <c r="L34" s="22">
        <f t="shared" si="2"/>
        <v>3.7254170041276331</v>
      </c>
      <c r="M34" s="23"/>
      <c r="N34" s="25">
        <f t="shared" si="3"/>
        <v>87.537874474985713</v>
      </c>
      <c r="O34" s="23"/>
      <c r="P34" s="24">
        <f t="shared" si="4"/>
        <v>2284.1532945826557</v>
      </c>
      <c r="R34" s="6"/>
    </row>
    <row r="35" spans="2:18" ht="15" customHeight="1" x14ac:dyDescent="0.2">
      <c r="B35" s="39" t="s">
        <v>25</v>
      </c>
      <c r="C35" s="10"/>
      <c r="D35" s="44">
        <v>3094</v>
      </c>
      <c r="E35" s="11"/>
      <c r="F35" s="22">
        <f t="shared" si="1"/>
        <v>2.5381668430421906</v>
      </c>
      <c r="G35" s="23"/>
      <c r="H35" s="22">
        <f t="shared" si="5"/>
        <v>90.912148582022809</v>
      </c>
      <c r="I35" s="23"/>
      <c r="J35" s="49">
        <v>7.1861974900000005</v>
      </c>
      <c r="K35" s="11"/>
      <c r="L35" s="22">
        <f t="shared" si="2"/>
        <v>2.7250805950442216</v>
      </c>
      <c r="M35" s="23"/>
      <c r="N35" s="25">
        <f t="shared" si="3"/>
        <v>90.262955070029932</v>
      </c>
      <c r="O35" s="23"/>
      <c r="P35" s="24">
        <f t="shared" si="4"/>
        <v>2322.6236231415646</v>
      </c>
      <c r="R35" s="6"/>
    </row>
    <row r="36" spans="2:18" ht="15" customHeight="1" x14ac:dyDescent="0.2">
      <c r="B36" s="40" t="s">
        <v>26</v>
      </c>
      <c r="C36" s="12"/>
      <c r="D36" s="46">
        <v>2282</v>
      </c>
      <c r="E36" s="13"/>
      <c r="F36" s="26">
        <f t="shared" si="1"/>
        <v>1.8720416082166385</v>
      </c>
      <c r="G36" s="27"/>
      <c r="H36" s="26">
        <f t="shared" si="5"/>
        <v>92.784190190239443</v>
      </c>
      <c r="I36" s="27"/>
      <c r="J36" s="50">
        <v>5.19844595</v>
      </c>
      <c r="K36" s="13"/>
      <c r="L36" s="26">
        <f t="shared" si="2"/>
        <v>1.9713046019740301</v>
      </c>
      <c r="M36" s="27"/>
      <c r="N36" s="28">
        <f t="shared" si="3"/>
        <v>92.234259672003958</v>
      </c>
      <c r="O36" s="27"/>
      <c r="P36" s="29">
        <f t="shared" si="4"/>
        <v>2278.0218886941279</v>
      </c>
      <c r="R36" s="6"/>
    </row>
    <row r="37" spans="2:18" ht="15" customHeight="1" x14ac:dyDescent="0.2">
      <c r="B37" s="39" t="s">
        <v>27</v>
      </c>
      <c r="C37" s="10"/>
      <c r="D37" s="44">
        <v>1585</v>
      </c>
      <c r="E37" s="11"/>
      <c r="F37" s="22">
        <f t="shared" si="1"/>
        <v>1.3002567699488921</v>
      </c>
      <c r="G37" s="23"/>
      <c r="H37" s="22">
        <f t="shared" si="5"/>
        <v>94.08444696018833</v>
      </c>
      <c r="I37" s="23"/>
      <c r="J37" s="49">
        <v>3.7189433199999997</v>
      </c>
      <c r="K37" s="11"/>
      <c r="L37" s="22">
        <f t="shared" si="2"/>
        <v>1.4102618651246295</v>
      </c>
      <c r="M37" s="23"/>
      <c r="N37" s="25">
        <f t="shared" si="3"/>
        <v>93.644521537128583</v>
      </c>
      <c r="O37" s="23"/>
      <c r="P37" s="24">
        <f t="shared" si="4"/>
        <v>2346.3364794952681</v>
      </c>
      <c r="R37" s="6"/>
    </row>
    <row r="38" spans="2:18" ht="15" customHeight="1" x14ac:dyDescent="0.2">
      <c r="B38" s="39" t="s">
        <v>28</v>
      </c>
      <c r="C38" s="10"/>
      <c r="D38" s="44">
        <v>1112</v>
      </c>
      <c r="E38" s="11"/>
      <c r="F38" s="22">
        <f t="shared" si="1"/>
        <v>0.91223061715026366</v>
      </c>
      <c r="G38" s="23"/>
      <c r="H38" s="22">
        <f t="shared" si="5"/>
        <v>94.996677577338588</v>
      </c>
      <c r="I38" s="23"/>
      <c r="J38" s="49">
        <v>2.57148333</v>
      </c>
      <c r="K38" s="11"/>
      <c r="L38" s="22">
        <f t="shared" si="2"/>
        <v>0.97513313999706075</v>
      </c>
      <c r="M38" s="23"/>
      <c r="N38" s="25">
        <f t="shared" si="3"/>
        <v>94.619654677125638</v>
      </c>
      <c r="O38" s="23"/>
      <c r="P38" s="24">
        <f t="shared" si="4"/>
        <v>2312.4850089928059</v>
      </c>
      <c r="R38" s="6"/>
    </row>
    <row r="39" spans="2:18" ht="15" customHeight="1" x14ac:dyDescent="0.2">
      <c r="B39" s="39" t="s">
        <v>29</v>
      </c>
      <c r="C39" s="10"/>
      <c r="D39" s="44">
        <v>924</v>
      </c>
      <c r="E39" s="11"/>
      <c r="F39" s="22">
        <f t="shared" si="1"/>
        <v>0.7580045775601113</v>
      </c>
      <c r="G39" s="23"/>
      <c r="H39" s="22">
        <f t="shared" si="5"/>
        <v>95.754682154898703</v>
      </c>
      <c r="I39" s="23"/>
      <c r="J39" s="49">
        <v>2.1763708300000002</v>
      </c>
      <c r="K39" s="11"/>
      <c r="L39" s="22">
        <f t="shared" si="2"/>
        <v>0.8253023834519313</v>
      </c>
      <c r="M39" s="23"/>
      <c r="N39" s="25">
        <f t="shared" si="3"/>
        <v>95.444957060577565</v>
      </c>
      <c r="O39" s="23"/>
      <c r="P39" s="24">
        <f t="shared" si="4"/>
        <v>2355.3796861471865</v>
      </c>
      <c r="R39" s="6"/>
    </row>
    <row r="40" spans="2:18" ht="15" customHeight="1" x14ac:dyDescent="0.2">
      <c r="B40" s="39" t="s">
        <v>30</v>
      </c>
      <c r="C40" s="10"/>
      <c r="D40" s="44">
        <v>751</v>
      </c>
      <c r="E40" s="11"/>
      <c r="F40" s="22">
        <f t="shared" si="1"/>
        <v>0.61608380708619426</v>
      </c>
      <c r="G40" s="23"/>
      <c r="H40" s="22">
        <f t="shared" si="5"/>
        <v>96.370765961984901</v>
      </c>
      <c r="I40" s="23"/>
      <c r="J40" s="49">
        <v>1.77649583</v>
      </c>
      <c r="K40" s="11"/>
      <c r="L40" s="22">
        <f t="shared" si="2"/>
        <v>0.67366563752897612</v>
      </c>
      <c r="M40" s="23"/>
      <c r="N40" s="25">
        <f t="shared" si="3"/>
        <v>96.118622698106535</v>
      </c>
      <c r="O40" s="23"/>
      <c r="P40" s="24">
        <f t="shared" si="4"/>
        <v>2365.5070972037288</v>
      </c>
      <c r="R40" s="6"/>
    </row>
    <row r="41" spans="2:18" ht="15" customHeight="1" x14ac:dyDescent="0.2">
      <c r="B41" s="40" t="s">
        <v>31</v>
      </c>
      <c r="C41" s="12"/>
      <c r="D41" s="46">
        <v>625</v>
      </c>
      <c r="E41" s="13"/>
      <c r="F41" s="26">
        <f t="shared" si="1"/>
        <v>0.51271954650981544</v>
      </c>
      <c r="G41" s="27"/>
      <c r="H41" s="26">
        <f t="shared" si="5"/>
        <v>96.883485508494715</v>
      </c>
      <c r="I41" s="27"/>
      <c r="J41" s="50">
        <v>1.42837167</v>
      </c>
      <c r="K41" s="13"/>
      <c r="L41" s="26">
        <f t="shared" si="2"/>
        <v>0.5416533466891833</v>
      </c>
      <c r="M41" s="27"/>
      <c r="N41" s="28">
        <f t="shared" si="3"/>
        <v>96.660276044795722</v>
      </c>
      <c r="O41" s="27"/>
      <c r="P41" s="29">
        <f t="shared" si="4"/>
        <v>2285.3946719999999</v>
      </c>
      <c r="R41" s="6"/>
    </row>
    <row r="42" spans="2:18" ht="15" customHeight="1" x14ac:dyDescent="0.2">
      <c r="B42" s="39" t="s">
        <v>32</v>
      </c>
      <c r="C42" s="10"/>
      <c r="D42" s="44">
        <v>506</v>
      </c>
      <c r="E42" s="11"/>
      <c r="F42" s="22">
        <f t="shared" si="1"/>
        <v>0.41509774485434664</v>
      </c>
      <c r="G42" s="23"/>
      <c r="H42" s="22">
        <f t="shared" si="5"/>
        <v>97.298583253349065</v>
      </c>
      <c r="I42" s="23"/>
      <c r="J42" s="49">
        <v>1.1663399999999999</v>
      </c>
      <c r="K42" s="11"/>
      <c r="L42" s="22">
        <f t="shared" si="2"/>
        <v>0.44228822066840767</v>
      </c>
      <c r="M42" s="23"/>
      <c r="N42" s="25">
        <f t="shared" si="3"/>
        <v>97.102564265464125</v>
      </c>
      <c r="O42" s="23"/>
      <c r="P42" s="24">
        <f t="shared" si="4"/>
        <v>2305.0197628458495</v>
      </c>
      <c r="R42" s="6"/>
    </row>
    <row r="43" spans="2:18" ht="15" customHeight="1" x14ac:dyDescent="0.2">
      <c r="B43" s="39" t="s">
        <v>33</v>
      </c>
      <c r="C43" s="10"/>
      <c r="D43" s="44">
        <v>798</v>
      </c>
      <c r="E43" s="11"/>
      <c r="F43" s="22">
        <f t="shared" si="1"/>
        <v>0.65464031698373237</v>
      </c>
      <c r="G43" s="23"/>
      <c r="H43" s="22">
        <f t="shared" si="5"/>
        <v>97.953223570332796</v>
      </c>
      <c r="I43" s="23"/>
      <c r="J43" s="49">
        <v>1.80158912</v>
      </c>
      <c r="K43" s="11"/>
      <c r="L43" s="22">
        <f t="shared" si="2"/>
        <v>0.68318127326539635</v>
      </c>
      <c r="M43" s="23"/>
      <c r="N43" s="25">
        <f t="shared" si="3"/>
        <v>97.785745538729515</v>
      </c>
      <c r="O43" s="23"/>
      <c r="P43" s="24">
        <f t="shared" si="4"/>
        <v>2257.6304761904762</v>
      </c>
      <c r="R43" s="6"/>
    </row>
    <row r="44" spans="2:18" ht="15" customHeight="1" x14ac:dyDescent="0.2">
      <c r="B44" s="39" t="s">
        <v>34</v>
      </c>
      <c r="C44" s="10"/>
      <c r="D44" s="44">
        <v>528</v>
      </c>
      <c r="E44" s="11"/>
      <c r="F44" s="22">
        <f t="shared" si="1"/>
        <v>0.43314547289149219</v>
      </c>
      <c r="G44" s="23"/>
      <c r="H44" s="22">
        <f t="shared" si="5"/>
        <v>98.386369043224292</v>
      </c>
      <c r="I44" s="23"/>
      <c r="J44" s="49">
        <v>1.2162841599999998</v>
      </c>
      <c r="K44" s="11"/>
      <c r="L44" s="22">
        <f t="shared" si="2"/>
        <v>0.46122756396382597</v>
      </c>
      <c r="M44" s="23"/>
      <c r="N44" s="25">
        <f t="shared" si="3"/>
        <v>98.246973102693346</v>
      </c>
      <c r="O44" s="23"/>
      <c r="P44" s="24">
        <f t="shared" si="4"/>
        <v>2303.5684848484848</v>
      </c>
      <c r="R44" s="6"/>
    </row>
    <row r="45" spans="2:18" ht="15" customHeight="1" x14ac:dyDescent="0.2">
      <c r="B45" s="39" t="s">
        <v>35</v>
      </c>
      <c r="C45" s="10"/>
      <c r="D45" s="44">
        <v>408</v>
      </c>
      <c r="E45" s="11"/>
      <c r="F45" s="22">
        <f t="shared" si="1"/>
        <v>0.33470331996160757</v>
      </c>
      <c r="G45" s="23"/>
      <c r="H45" s="22">
        <f t="shared" si="5"/>
        <v>98.721072363185897</v>
      </c>
      <c r="I45" s="23"/>
      <c r="J45" s="49">
        <v>0.94422732999999992</v>
      </c>
      <c r="K45" s="11"/>
      <c r="L45" s="22">
        <f t="shared" si="2"/>
        <v>0.35806079332971635</v>
      </c>
      <c r="M45" s="23"/>
      <c r="N45" s="25">
        <f t="shared" si="3"/>
        <v>98.605033896023059</v>
      </c>
      <c r="O45" s="23"/>
      <c r="P45" s="24">
        <f t="shared" si="4"/>
        <v>2314.2826715686274</v>
      </c>
      <c r="R45" s="6"/>
    </row>
    <row r="46" spans="2:18" ht="15" customHeight="1" x14ac:dyDescent="0.2">
      <c r="B46" s="40" t="s">
        <v>36</v>
      </c>
      <c r="C46" s="12"/>
      <c r="D46" s="46">
        <v>339</v>
      </c>
      <c r="E46" s="13"/>
      <c r="F46" s="26">
        <f t="shared" si="1"/>
        <v>0.27809908202692396</v>
      </c>
      <c r="G46" s="27"/>
      <c r="H46" s="26">
        <f t="shared" si="5"/>
        <v>98.999171445212824</v>
      </c>
      <c r="I46" s="27"/>
      <c r="J46" s="50">
        <v>0.75982499999999997</v>
      </c>
      <c r="K46" s="13"/>
      <c r="L46" s="26">
        <f t="shared" si="2"/>
        <v>0.28813351790161773</v>
      </c>
      <c r="M46" s="27"/>
      <c r="N46" s="28">
        <f t="shared" si="3"/>
        <v>98.893167413924672</v>
      </c>
      <c r="O46" s="27"/>
      <c r="P46" s="29">
        <f t="shared" si="4"/>
        <v>2241.3716814159288</v>
      </c>
      <c r="R46" s="6"/>
    </row>
    <row r="47" spans="2:18" ht="15" customHeight="1" x14ac:dyDescent="0.2">
      <c r="B47" s="39" t="s">
        <v>37</v>
      </c>
      <c r="C47" s="10"/>
      <c r="D47" s="44">
        <v>243</v>
      </c>
      <c r="E47" s="11"/>
      <c r="F47" s="22">
        <f t="shared" si="1"/>
        <v>0.19934535968301625</v>
      </c>
      <c r="G47" s="23"/>
      <c r="H47" s="22">
        <f t="shared" si="5"/>
        <v>99.198516804895846</v>
      </c>
      <c r="I47" s="23"/>
      <c r="J47" s="49">
        <v>0.58737499999999998</v>
      </c>
      <c r="K47" s="11"/>
      <c r="L47" s="22">
        <f t="shared" si="2"/>
        <v>0.22273868993184315</v>
      </c>
      <c r="M47" s="23"/>
      <c r="N47" s="25">
        <f t="shared" si="3"/>
        <v>99.115906103856517</v>
      </c>
      <c r="O47" s="23"/>
      <c r="P47" s="24">
        <f t="shared" si="4"/>
        <v>2417.1810699588477</v>
      </c>
      <c r="R47" s="6"/>
    </row>
    <row r="48" spans="2:18" ht="15" customHeight="1" x14ac:dyDescent="0.2">
      <c r="B48" s="39" t="s">
        <v>38</v>
      </c>
      <c r="C48" s="10"/>
      <c r="D48" s="44">
        <v>189</v>
      </c>
      <c r="E48" s="11"/>
      <c r="F48" s="22">
        <f t="shared" si="1"/>
        <v>0.1550463908645682</v>
      </c>
      <c r="G48" s="23"/>
      <c r="H48" s="22">
        <f t="shared" si="5"/>
        <v>99.353563195760415</v>
      </c>
      <c r="I48" s="23"/>
      <c r="J48" s="49">
        <v>0.44955000000000001</v>
      </c>
      <c r="K48" s="11"/>
      <c r="L48" s="22">
        <f t="shared" si="2"/>
        <v>0.17047402095570988</v>
      </c>
      <c r="M48" s="23"/>
      <c r="N48" s="25">
        <f t="shared" si="3"/>
        <v>99.286380124812226</v>
      </c>
      <c r="O48" s="23"/>
      <c r="P48" s="24">
        <f t="shared" si="4"/>
        <v>2378.5714285714284</v>
      </c>
      <c r="R48" s="6"/>
    </row>
    <row r="49" spans="2:18" ht="15" customHeight="1" x14ac:dyDescent="0.2">
      <c r="B49" s="39" t="s">
        <v>39</v>
      </c>
      <c r="C49" s="10"/>
      <c r="D49" s="44">
        <v>380</v>
      </c>
      <c r="E49" s="11"/>
      <c r="F49" s="22">
        <f t="shared" si="1"/>
        <v>0.31173348427796782</v>
      </c>
      <c r="G49" s="23"/>
      <c r="H49" s="22">
        <f t="shared" si="5"/>
        <v>99.665296680038381</v>
      </c>
      <c r="I49" s="23"/>
      <c r="J49" s="49">
        <v>0.89720750000000005</v>
      </c>
      <c r="K49" s="11"/>
      <c r="L49" s="22">
        <f t="shared" si="2"/>
        <v>0.34023038628989011</v>
      </c>
      <c r="M49" s="23"/>
      <c r="N49" s="25">
        <f t="shared" si="3"/>
        <v>99.626610511102115</v>
      </c>
      <c r="O49" s="23"/>
      <c r="P49" s="24">
        <f t="shared" si="4"/>
        <v>2361.0723684210529</v>
      </c>
      <c r="R49" s="6"/>
    </row>
    <row r="50" spans="2:18" ht="15" customHeight="1" x14ac:dyDescent="0.2">
      <c r="B50" s="39" t="s">
        <v>40</v>
      </c>
      <c r="C50" s="10"/>
      <c r="D50" s="44">
        <v>160</v>
      </c>
      <c r="E50" s="11"/>
      <c r="F50" s="22">
        <f t="shared" si="1"/>
        <v>0.13125620390651277</v>
      </c>
      <c r="G50" s="23"/>
      <c r="H50" s="22">
        <f t="shared" si="5"/>
        <v>99.796552883944898</v>
      </c>
      <c r="I50" s="23"/>
      <c r="J50" s="49">
        <v>0.38937500000000003</v>
      </c>
      <c r="K50" s="11"/>
      <c r="L50" s="22">
        <f t="shared" si="2"/>
        <v>0.14765503705845745</v>
      </c>
      <c r="M50" s="23"/>
      <c r="N50" s="25">
        <f t="shared" si="3"/>
        <v>99.774265548160571</v>
      </c>
      <c r="O50" s="23"/>
      <c r="P50" s="24">
        <f t="shared" si="4"/>
        <v>2433.59375</v>
      </c>
      <c r="R50" s="6"/>
    </row>
    <row r="51" spans="2:18" ht="15" customHeight="1" x14ac:dyDescent="0.2">
      <c r="B51" s="40" t="s">
        <v>41</v>
      </c>
      <c r="C51" s="12"/>
      <c r="D51" s="46">
        <v>75</v>
      </c>
      <c r="E51" s="13"/>
      <c r="F51" s="26">
        <f t="shared" si="1"/>
        <v>6.1526345581177866E-2</v>
      </c>
      <c r="G51" s="27"/>
      <c r="H51" s="26">
        <f t="shared" si="5"/>
        <v>99.858079229526069</v>
      </c>
      <c r="I51" s="27"/>
      <c r="J51" s="50">
        <v>0.181225</v>
      </c>
      <c r="K51" s="13"/>
      <c r="L51" s="26">
        <f t="shared" si="2"/>
        <v>6.8722398949390556E-2</v>
      </c>
      <c r="M51" s="27"/>
      <c r="N51" s="28">
        <f t="shared" si="3"/>
        <v>99.842987947109961</v>
      </c>
      <c r="O51" s="27"/>
      <c r="P51" s="29">
        <f t="shared" si="4"/>
        <v>2416.333333333333</v>
      </c>
      <c r="R51" s="6"/>
    </row>
    <row r="52" spans="2:18" ht="15" customHeight="1" x14ac:dyDescent="0.2">
      <c r="B52" s="39" t="s">
        <v>42</v>
      </c>
      <c r="C52" s="10"/>
      <c r="D52" s="44">
        <v>61</v>
      </c>
      <c r="E52" s="11"/>
      <c r="F52" s="22">
        <f t="shared" si="1"/>
        <v>5.0041427739357991E-2</v>
      </c>
      <c r="G52" s="23"/>
      <c r="H52" s="22">
        <f t="shared" si="5"/>
        <v>99.908120657265428</v>
      </c>
      <c r="I52" s="23"/>
      <c r="J52" s="49">
        <v>0.14965000000000001</v>
      </c>
      <c r="K52" s="11"/>
      <c r="L52" s="22">
        <f t="shared" si="2"/>
        <v>5.6748831578293822E-2</v>
      </c>
      <c r="M52" s="23"/>
      <c r="N52" s="25">
        <f t="shared" si="3"/>
        <v>99.899736778688251</v>
      </c>
      <c r="O52" s="23"/>
      <c r="P52" s="24">
        <f t="shared" si="4"/>
        <v>2453.2786885245905</v>
      </c>
      <c r="R52" s="6"/>
    </row>
    <row r="53" spans="2:18" ht="15" customHeight="1" x14ac:dyDescent="0.2">
      <c r="B53" s="41" t="s">
        <v>43</v>
      </c>
      <c r="C53" s="14"/>
      <c r="D53" s="44">
        <v>26</v>
      </c>
      <c r="E53" s="11"/>
      <c r="F53" s="22">
        <f t="shared" si="1"/>
        <v>2.1329133134808324E-2</v>
      </c>
      <c r="G53" s="23"/>
      <c r="H53" s="22">
        <f t="shared" si="5"/>
        <v>99.929449790400241</v>
      </c>
      <c r="I53" s="23"/>
      <c r="J53" s="49">
        <v>5.67E-2</v>
      </c>
      <c r="K53" s="11"/>
      <c r="L53" s="22">
        <f t="shared" si="2"/>
        <v>2.1501227868287735E-2</v>
      </c>
      <c r="M53" s="23"/>
      <c r="N53" s="25">
        <f t="shared" si="3"/>
        <v>99.921238006556536</v>
      </c>
      <c r="O53" s="23"/>
      <c r="P53" s="24">
        <f t="shared" si="4"/>
        <v>2180.7692307692309</v>
      </c>
      <c r="R53" s="6"/>
    </row>
    <row r="54" spans="2:18" ht="15" customHeight="1" x14ac:dyDescent="0.2">
      <c r="B54" s="42" t="s">
        <v>44</v>
      </c>
      <c r="C54" s="15"/>
      <c r="D54" s="44">
        <v>17</v>
      </c>
      <c r="E54" s="11"/>
      <c r="F54" s="22">
        <f t="shared" si="1"/>
        <v>1.394597166506698E-2</v>
      </c>
      <c r="G54" s="23"/>
      <c r="H54" s="22">
        <f t="shared" si="5"/>
        <v>99.943395762065308</v>
      </c>
      <c r="I54" s="23"/>
      <c r="J54" s="49">
        <v>3.9149999999999997E-2</v>
      </c>
      <c r="K54" s="11"/>
      <c r="L54" s="22">
        <f t="shared" si="2"/>
        <v>1.4846085909055815E-2</v>
      </c>
      <c r="M54" s="23"/>
      <c r="N54" s="25">
        <f t="shared" si="3"/>
        <v>99.936084092465592</v>
      </c>
      <c r="O54" s="23"/>
      <c r="P54" s="24">
        <f t="shared" si="4"/>
        <v>2302.9411764705878</v>
      </c>
      <c r="R54" s="6"/>
    </row>
    <row r="55" spans="2:18" ht="15" customHeight="1" x14ac:dyDescent="0.2">
      <c r="B55" s="42" t="s">
        <v>45</v>
      </c>
      <c r="C55" s="15"/>
      <c r="D55" s="44">
        <v>33</v>
      </c>
      <c r="E55" s="11"/>
      <c r="F55" s="22">
        <f t="shared" si="1"/>
        <v>2.7071592055718262E-2</v>
      </c>
      <c r="G55" s="23"/>
      <c r="H55" s="22">
        <f t="shared" si="5"/>
        <v>99.970467354121027</v>
      </c>
      <c r="I55" s="23"/>
      <c r="J55" s="49">
        <v>7.6475000000000001E-2</v>
      </c>
      <c r="K55" s="11"/>
      <c r="L55" s="22">
        <f t="shared" si="2"/>
        <v>2.9000112896425123E-2</v>
      </c>
      <c r="M55" s="23"/>
      <c r="N55" s="25">
        <f t="shared" si="3"/>
        <v>99.965084205362018</v>
      </c>
      <c r="O55" s="23"/>
      <c r="P55" s="24">
        <f t="shared" si="4"/>
        <v>2317.4242424242425</v>
      </c>
      <c r="R55" s="6"/>
    </row>
    <row r="56" spans="2:18" ht="15" customHeight="1" x14ac:dyDescent="0.2">
      <c r="B56" s="43" t="s">
        <v>46</v>
      </c>
      <c r="C56" s="16"/>
      <c r="D56" s="46">
        <v>12</v>
      </c>
      <c r="E56" s="13"/>
      <c r="F56" s="26">
        <f t="shared" si="1"/>
        <v>9.8442152929884581E-3</v>
      </c>
      <c r="G56" s="27"/>
      <c r="H56" s="26">
        <f t="shared" si="5"/>
        <v>99.980311569414013</v>
      </c>
      <c r="I56" s="27"/>
      <c r="J56" s="47">
        <v>3.0349999999999999E-2</v>
      </c>
      <c r="K56" s="13"/>
      <c r="L56" s="26">
        <f t="shared" si="2"/>
        <v>1.1509034670238671E-2</v>
      </c>
      <c r="M56" s="27"/>
      <c r="N56" s="28">
        <f t="shared" si="3"/>
        <v>99.976593240032258</v>
      </c>
      <c r="O56" s="27"/>
      <c r="P56" s="29">
        <f t="shared" si="4"/>
        <v>2529.1666666666665</v>
      </c>
      <c r="R56" s="6"/>
    </row>
    <row r="57" spans="2:18" ht="15" customHeight="1" x14ac:dyDescent="0.2">
      <c r="B57" s="42" t="s">
        <v>47</v>
      </c>
      <c r="C57" s="15"/>
      <c r="D57" s="44">
        <v>7</v>
      </c>
      <c r="E57" s="11"/>
      <c r="F57" s="22">
        <f t="shared" si="1"/>
        <v>5.7424589209099331E-3</v>
      </c>
      <c r="G57" s="23"/>
      <c r="H57" s="22">
        <f t="shared" si="5"/>
        <v>99.98605402833492</v>
      </c>
      <c r="I57" s="23"/>
      <c r="J57" s="45">
        <v>1.6324999999999999E-2</v>
      </c>
      <c r="K57" s="11"/>
      <c r="L57" s="22">
        <f t="shared" si="2"/>
        <v>6.1906092583738489E-3</v>
      </c>
      <c r="M57" s="23"/>
      <c r="N57" s="25">
        <f t="shared" si="3"/>
        <v>99.982783849290627</v>
      </c>
      <c r="O57" s="23"/>
      <c r="P57" s="24">
        <f t="shared" si="4"/>
        <v>2332.1428571428569</v>
      </c>
      <c r="R57" s="6"/>
    </row>
    <row r="58" spans="2:18" ht="15" customHeight="1" x14ac:dyDescent="0.2">
      <c r="B58" s="42" t="s">
        <v>48</v>
      </c>
      <c r="C58" s="15"/>
      <c r="D58" s="44">
        <v>17</v>
      </c>
      <c r="E58" s="11"/>
      <c r="F58" s="22">
        <f t="shared" si="1"/>
        <v>1.394597166506698E-2</v>
      </c>
      <c r="G58" s="23"/>
      <c r="H58" s="22">
        <f t="shared" si="5"/>
        <v>99.999999999999986</v>
      </c>
      <c r="I58" s="23"/>
      <c r="J58" s="45">
        <v>4.5400000000000003E-2</v>
      </c>
      <c r="K58" s="11"/>
      <c r="L58" s="22">
        <f t="shared" si="2"/>
        <v>1.7216150709352084E-2</v>
      </c>
      <c r="M58" s="23"/>
      <c r="N58" s="25">
        <f t="shared" si="3"/>
        <v>99.999999999999986</v>
      </c>
      <c r="O58" s="23"/>
      <c r="P58" s="24">
        <f t="shared" si="4"/>
        <v>2670.588235294118</v>
      </c>
      <c r="R58" s="6"/>
    </row>
    <row r="59" spans="2:18" ht="15.95" customHeight="1" x14ac:dyDescent="0.2">
      <c r="B59" s="17" t="s">
        <v>53</v>
      </c>
      <c r="C59" s="17"/>
      <c r="D59" s="48">
        <v>121899</v>
      </c>
      <c r="E59" s="18"/>
      <c r="F59" s="34">
        <f t="shared" si="1"/>
        <v>100</v>
      </c>
      <c r="G59" s="35"/>
      <c r="H59" s="36"/>
      <c r="I59" s="36"/>
      <c r="J59" s="51">
        <v>263.70586994999996</v>
      </c>
      <c r="K59" s="37"/>
      <c r="L59" s="34">
        <f t="shared" si="2"/>
        <v>100</v>
      </c>
      <c r="M59" s="35"/>
      <c r="N59" s="36"/>
      <c r="O59" s="36"/>
      <c r="P59" s="38">
        <f t="shared" si="4"/>
        <v>2163.3144648438456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0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  <row r="62" spans="2:18" ht="15" x14ac:dyDescent="0.25">
      <c r="B62" s="31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C_V.53</vt:lpstr>
      <vt:lpstr>C_V.53!Área_de_impresión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2021-01-14T08:59:09Z</cp:lastPrinted>
  <dcterms:created xsi:type="dcterms:W3CDTF">1996-11-27T10:00:04Z</dcterms:created>
  <dcterms:modified xsi:type="dcterms:W3CDTF">2021-01-14T08:59:24Z</dcterms:modified>
</cp:coreProperties>
</file>