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4" sheetId="164" r:id="rId1"/>
  </sheets>
  <definedNames>
    <definedName name="_xlnm.Print_Area" localSheetId="0">'C_V.54'!$B$2:$P$61</definedName>
  </definedNames>
  <calcPr calcId="162913"/>
</workbook>
</file>

<file path=xl/calcChain.xml><?xml version="1.0" encoding="utf-8"?>
<calcChain xmlns="http://schemas.openxmlformats.org/spreadsheetml/2006/main">
  <c r="P59" i="164" l="1"/>
  <c r="L59" i="164"/>
  <c r="F59" i="164"/>
  <c r="P58" i="164"/>
  <c r="L58" i="164"/>
  <c r="F58" i="164"/>
  <c r="P57" i="164"/>
  <c r="L57" i="164"/>
  <c r="F57" i="164"/>
  <c r="P56" i="164"/>
  <c r="L56" i="164"/>
  <c r="F56" i="164"/>
  <c r="P55" i="164"/>
  <c r="L55" i="164"/>
  <c r="F55" i="164"/>
  <c r="P54" i="164"/>
  <c r="L54" i="164"/>
  <c r="F54" i="164"/>
  <c r="P53" i="164"/>
  <c r="L53" i="164"/>
  <c r="F53" i="164"/>
  <c r="P52" i="164"/>
  <c r="L52" i="164"/>
  <c r="F52" i="164"/>
  <c r="P51" i="164"/>
  <c r="L51" i="164"/>
  <c r="F51" i="164"/>
  <c r="P50" i="164"/>
  <c r="L50" i="164"/>
  <c r="F50" i="164"/>
  <c r="P49" i="164"/>
  <c r="L49" i="164"/>
  <c r="F49" i="164"/>
  <c r="P48" i="164"/>
  <c r="L48" i="164"/>
  <c r="F48" i="164"/>
  <c r="P47" i="164"/>
  <c r="L47" i="164"/>
  <c r="F47" i="164"/>
  <c r="P46" i="164"/>
  <c r="L46" i="164"/>
  <c r="F46" i="164"/>
  <c r="P45" i="164"/>
  <c r="L45" i="164"/>
  <c r="F45" i="164"/>
  <c r="P44" i="164"/>
  <c r="L44" i="164"/>
  <c r="F44" i="164"/>
  <c r="P43" i="164"/>
  <c r="L43" i="164"/>
  <c r="F43" i="164"/>
  <c r="P42" i="164"/>
  <c r="L42" i="164"/>
  <c r="F42" i="164"/>
  <c r="P41" i="164"/>
  <c r="L41" i="164"/>
  <c r="F41" i="164"/>
  <c r="P40" i="164"/>
  <c r="L40" i="164"/>
  <c r="F40" i="164"/>
  <c r="P39" i="164"/>
  <c r="L39" i="164"/>
  <c r="F39" i="164"/>
  <c r="P38" i="164"/>
  <c r="L38" i="164"/>
  <c r="F38" i="164"/>
  <c r="P37" i="164"/>
  <c r="L37" i="164"/>
  <c r="F37" i="164"/>
  <c r="P36" i="164"/>
  <c r="L36" i="164"/>
  <c r="F36" i="164"/>
  <c r="P35" i="164"/>
  <c r="L35" i="164"/>
  <c r="F35" i="164"/>
  <c r="P34" i="164"/>
  <c r="L34" i="164"/>
  <c r="F34" i="164"/>
  <c r="P33" i="164"/>
  <c r="L33" i="164"/>
  <c r="F33" i="164"/>
  <c r="P32" i="164"/>
  <c r="L32" i="164"/>
  <c r="F32" i="164"/>
  <c r="P31" i="164"/>
  <c r="L31" i="164"/>
  <c r="F31" i="164"/>
  <c r="P30" i="164"/>
  <c r="L30" i="164"/>
  <c r="F30" i="164"/>
  <c r="P29" i="164"/>
  <c r="L29" i="164"/>
  <c r="F29" i="164"/>
  <c r="P28" i="164"/>
  <c r="L28" i="164"/>
  <c r="F28" i="164"/>
  <c r="P27" i="164"/>
  <c r="L27" i="164"/>
  <c r="F27" i="164"/>
  <c r="P26" i="164"/>
  <c r="L26" i="164"/>
  <c r="F26" i="164"/>
  <c r="P25" i="164"/>
  <c r="L25" i="164"/>
  <c r="F25" i="164"/>
  <c r="P24" i="164"/>
  <c r="L24" i="164"/>
  <c r="F24" i="164"/>
  <c r="P23" i="164"/>
  <c r="L23" i="164"/>
  <c r="F23" i="164"/>
  <c r="P22" i="164"/>
  <c r="L22" i="164"/>
  <c r="F22" i="164"/>
  <c r="P21" i="164"/>
  <c r="L21" i="164"/>
  <c r="F21" i="164"/>
  <c r="P20" i="164"/>
  <c r="L20" i="164"/>
  <c r="F20" i="164"/>
  <c r="P19" i="164"/>
  <c r="L19" i="164"/>
  <c r="F19" i="164"/>
  <c r="P18" i="164"/>
  <c r="L18" i="164"/>
  <c r="F18" i="164"/>
  <c r="P17" i="164"/>
  <c r="L17" i="164"/>
  <c r="F17" i="164"/>
  <c r="P16" i="164"/>
  <c r="L16" i="164"/>
  <c r="F16" i="164"/>
  <c r="P15" i="164"/>
  <c r="L15" i="164"/>
  <c r="F15" i="164"/>
  <c r="P14" i="164"/>
  <c r="L14" i="164"/>
  <c r="F14" i="164"/>
  <c r="P13" i="164"/>
  <c r="L13" i="164"/>
  <c r="F13" i="164"/>
  <c r="P12" i="164"/>
  <c r="L12" i="164"/>
  <c r="N12" i="164" s="1"/>
  <c r="N13" i="164" s="1"/>
  <c r="N14" i="164" s="1"/>
  <c r="N15" i="164" s="1"/>
  <c r="N16" i="164" s="1"/>
  <c r="N17" i="164" s="1"/>
  <c r="N18" i="164" s="1"/>
  <c r="N19" i="164" s="1"/>
  <c r="N20" i="164" s="1"/>
  <c r="N21" i="164" s="1"/>
  <c r="N22" i="164" s="1"/>
  <c r="N23" i="164" s="1"/>
  <c r="N24" i="164" s="1"/>
  <c r="N25" i="164" s="1"/>
  <c r="N26" i="164" s="1"/>
  <c r="N27" i="164" s="1"/>
  <c r="N28" i="164" s="1"/>
  <c r="N29" i="164" s="1"/>
  <c r="N30" i="164" s="1"/>
  <c r="N31" i="164" s="1"/>
  <c r="N32" i="164" s="1"/>
  <c r="N33" i="164" s="1"/>
  <c r="N34" i="164" s="1"/>
  <c r="N35" i="164" s="1"/>
  <c r="N36" i="164" s="1"/>
  <c r="N37" i="164" s="1"/>
  <c r="N38" i="164" s="1"/>
  <c r="N39" i="164" s="1"/>
  <c r="N40" i="164" s="1"/>
  <c r="N41" i="164" s="1"/>
  <c r="N42" i="164" s="1"/>
  <c r="N43" i="164" s="1"/>
  <c r="N44" i="164" s="1"/>
  <c r="N45" i="164" s="1"/>
  <c r="N46" i="164" s="1"/>
  <c r="N47" i="164" s="1"/>
  <c r="N48" i="164" s="1"/>
  <c r="N49" i="164" s="1"/>
  <c r="N50" i="164" s="1"/>
  <c r="N51" i="164" s="1"/>
  <c r="N52" i="164" s="1"/>
  <c r="N53" i="164" s="1"/>
  <c r="N54" i="164" s="1"/>
  <c r="N55" i="164" s="1"/>
  <c r="N56" i="164" s="1"/>
  <c r="N57" i="164" s="1"/>
  <c r="N58" i="164" s="1"/>
  <c r="F12" i="164"/>
  <c r="H12" i="164" s="1"/>
  <c r="H13" i="164" l="1"/>
  <c r="H14" i="164"/>
  <c r="H15" i="164" s="1"/>
  <c r="H16" i="164" s="1"/>
  <c r="H17" i="164" s="1"/>
  <c r="H18" i="164" s="1"/>
  <c r="H19" i="164" s="1"/>
  <c r="H20" i="164" s="1"/>
  <c r="H21" i="164" s="1"/>
  <c r="H22" i="164" s="1"/>
  <c r="H23" i="164" s="1"/>
  <c r="H24" i="164" s="1"/>
  <c r="H25" i="164" s="1"/>
  <c r="H26" i="164" s="1"/>
  <c r="H27" i="164" s="1"/>
  <c r="H28" i="164" s="1"/>
  <c r="H29" i="164" s="1"/>
  <c r="H30" i="164" s="1"/>
  <c r="H31" i="164" s="1"/>
  <c r="H32" i="164" s="1"/>
  <c r="H33" i="164" s="1"/>
  <c r="H34" i="164" s="1"/>
  <c r="H35" i="164" s="1"/>
  <c r="H36" i="164" s="1"/>
  <c r="H37" i="164" s="1"/>
  <c r="H38" i="164" s="1"/>
  <c r="H39" i="164" s="1"/>
  <c r="H40" i="164" s="1"/>
  <c r="H41" i="164" s="1"/>
  <c r="H42" i="164" s="1"/>
  <c r="H43" i="164" s="1"/>
  <c r="H44" i="164" s="1"/>
  <c r="H45" i="164" s="1"/>
  <c r="H46" i="164" s="1"/>
  <c r="H47" i="164" s="1"/>
  <c r="H48" i="164" s="1"/>
  <c r="H49" i="164" s="1"/>
  <c r="H50" i="164" s="1"/>
  <c r="H51" i="164" s="1"/>
  <c r="H52" i="164" s="1"/>
  <c r="H53" i="164" s="1"/>
  <c r="H54" i="164" s="1"/>
  <c r="H55" i="164" s="1"/>
  <c r="H56" i="164" s="1"/>
  <c r="H57" i="164" s="1"/>
  <c r="H58" i="164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<sst xmlns="http://schemas.openxmlformats.org/spreadsheetml/2006/main" count="63" uniqueCount="61">
  <si>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</si>
  <si>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</si>
  <si>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</si>
  <si>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</si>
  <si>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</si>
  <si>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</si>
  <si>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</si>
  <si>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</si>
  <si>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</si>
  <si>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</si>
  <si>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</si>
  <si>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</si>
  <si>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</si>
  <si>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</si>
  <si>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</si>
  <si>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</si>
  <si>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</si>
  <si>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</si>
  <si>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</si>
  <si>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</si>
  <si>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</si>
  <si>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</si>
  <si>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</si>
  <si>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</si>
  <si>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</si>
  <si>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</si>
  <si>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</si>
  <si>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</si>
  <si>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</si>
  <si>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</si>
  <si>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</si>
  <si>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</si>
  <si>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</si>
  <si>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</si>
  <si>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</si>
  <si>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</si>
  <si>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</si>
  <si>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</si>
  <si>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</si>
  <si>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</si>
  <si>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</si>
  <si>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</si>
  <si>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</si>
  <si>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</si>
  <si>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</si>
  <si>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</si>
  <si>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</si>
  <si>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</si>
  <si>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</si>
  <si>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</si>
  <si>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</si>
  <si>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</si>
  <si>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</si>
  <si>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</si>
  <si>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</si>
  <si>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</si>
  <si>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</si>
  <si>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</si>
  <si>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</si>
  <si>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V.54. </t>
    </r>
    <r>
      <rPr>
        <b/>
        <sz val="14"/>
        <rFont val="Times New Roman"/>
        <family val="1"/>
      </rPr>
      <t>Mínimo por discapacidad.</t>
    </r>
    <r>
      <rPr>
        <b/>
        <vertAlign val="superscript"/>
        <sz val="14"/>
        <rFont val="Times New Roman"/>
        <family val="1"/>
      </rPr>
      <t>(*)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</si>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</sst>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16" fontId="9" fillId="0" borderId="0" xfId="0" quotePrefix="1" applyNumberFormat="1" applyFont="1" applyFill="1" applyBorder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2" xfId="0" quotePrefix="1" applyFont="1" applyFill="1" applyBorder="1" applyAlignment="1" applyProtection="1">
      <alignment horizontal="center" vertical="center"/>
    </xf>
    <xf numFmtId="169" fontId="9" fillId="0" borderId="0" xfId="0" applyNumberFormat="1" applyFont="1" applyBorder="1" applyAlignment="1">
      <alignment horizontal="right" vertical="center" indent="1"/>
    </xf>
    <xf numFmtId="169" fontId="9" fillId="0" borderId="2" xfId="0" applyNumberFormat="1" applyFont="1" applyBorder="1" applyAlignment="1">
      <alignment horizontal="right" vertical="center" indent="1"/>
    </xf>
    <xf numFmtId="169" fontId="3" fillId="0" borderId="1" xfId="0" applyNumberFormat="1" applyFont="1" applyFill="1" applyBorder="1" applyAlignment="1" applyProtection="1">
      <alignment horizontal="right" vertical="center" indent="1"/>
    </xf>
    <xf numFmtId="170" fontId="9" fillId="0" borderId="0" xfId="0" applyNumberFormat="1" applyFont="1" applyBorder="1" applyAlignment="1">
      <alignment horizontal="right" vertical="center" indent="1"/>
    </xf>
    <xf numFmtId="170" fontId="9" fillId="0" borderId="2" xfId="0" applyNumberFormat="1" applyFont="1" applyBorder="1" applyAlignment="1">
      <alignment horizontal="right" vertical="center" indent="1"/>
    </xf>
    <xf numFmtId="170" fontId="3" fillId="0" borderId="3" xfId="0" applyNumberFormat="1" applyFont="1" applyBorder="1" applyAlignment="1">
      <alignment horizontal="right" vertical="center" indent="1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B1:AA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7" ht="9.9499999999999993" customHeight="1" x14ac:dyDescent="0.2"/>
    <row r="2" spans="2:27" ht="30" customHeight="1" x14ac:dyDescent="0.2">
      <c r="B2" s="49" t="s">
        <v>54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2:27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7" ht="20.100000000000001" customHeight="1" x14ac:dyDescent="0.35">
      <c r="B4" s="52" t="s">
        <v>59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"/>
      <c r="R4" s="5"/>
      <c r="S4" s="5"/>
      <c r="T4" s="5"/>
      <c r="U4" s="5"/>
    </row>
    <row r="5" spans="2:27" ht="18" customHeight="1" x14ac:dyDescent="0.3">
      <c r="B5" s="53" t="s">
        <v>60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"/>
      <c r="R5" s="5"/>
      <c r="S5" s="5"/>
      <c r="T5" s="5"/>
      <c r="U5" s="5"/>
    </row>
    <row r="6" spans="2:27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/>
      <c r="T6"/>
      <c r="U6"/>
      <c r="V6"/>
      <c r="W6"/>
      <c r="X6"/>
      <c r="Y6"/>
      <c r="Z6"/>
      <c r="AA6"/>
    </row>
    <row r="7" spans="2:27" ht="15.95" customHeight="1" x14ac:dyDescent="0.2">
      <c r="B7" s="57" t="s">
        <v>58</v>
      </c>
      <c r="C7" s="8"/>
      <c r="D7" s="58" t="s">
        <v>49</v>
      </c>
      <c r="E7" s="58"/>
      <c r="F7" s="58"/>
      <c r="G7" s="58"/>
      <c r="H7" s="58"/>
      <c r="I7" s="21"/>
      <c r="J7" s="58" t="s">
        <v>0</v>
      </c>
      <c r="K7" s="58"/>
      <c r="L7" s="58"/>
      <c r="M7" s="58"/>
      <c r="N7" s="58"/>
      <c r="O7" s="21"/>
      <c r="P7" s="54" t="s">
        <v>57</v>
      </c>
      <c r="Q7" s="5"/>
      <c r="R7" s="5"/>
      <c r="S7"/>
      <c r="T7"/>
      <c r="U7"/>
      <c r="V7"/>
      <c r="W7"/>
      <c r="X7"/>
      <c r="Y7"/>
      <c r="Z7"/>
      <c r="AA7"/>
    </row>
    <row r="8" spans="2:27" s="5" customFormat="1" ht="3.95" customHeight="1" x14ac:dyDescent="0.2">
      <c r="B8" s="57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4"/>
      <c r="S8"/>
      <c r="T8"/>
      <c r="U8"/>
      <c r="V8"/>
      <c r="W8"/>
      <c r="X8"/>
      <c r="Y8"/>
      <c r="Z8"/>
      <c r="AA8"/>
    </row>
    <row r="9" spans="2:27" ht="15" customHeight="1" x14ac:dyDescent="0.2">
      <c r="B9" s="57"/>
      <c r="C9" s="8"/>
      <c r="D9" s="55" t="s">
        <v>1</v>
      </c>
      <c r="E9" s="9"/>
      <c r="F9" s="55" t="s">
        <v>50</v>
      </c>
      <c r="G9" s="9"/>
      <c r="H9" s="55" t="s">
        <v>51</v>
      </c>
      <c r="I9" s="20"/>
      <c r="J9" s="31" t="s">
        <v>55</v>
      </c>
      <c r="K9" s="8"/>
      <c r="L9" s="55" t="s">
        <v>50</v>
      </c>
      <c r="M9" s="9"/>
      <c r="N9" s="56" t="s">
        <v>51</v>
      </c>
      <c r="O9" s="21"/>
      <c r="P9" s="54"/>
      <c r="Q9" s="5"/>
      <c r="R9" s="5"/>
      <c r="S9"/>
      <c r="T9"/>
      <c r="U9"/>
      <c r="V9"/>
      <c r="W9"/>
      <c r="X9"/>
      <c r="Y9"/>
      <c r="Z9"/>
      <c r="AA9"/>
    </row>
    <row r="10" spans="2:27" ht="15" customHeight="1" x14ac:dyDescent="0.25">
      <c r="B10" s="57"/>
      <c r="C10" s="8"/>
      <c r="D10" s="55"/>
      <c r="E10" s="9"/>
      <c r="F10" s="55"/>
      <c r="G10" s="9"/>
      <c r="H10" s="55"/>
      <c r="I10" s="20"/>
      <c r="J10" s="32" t="s">
        <v>56</v>
      </c>
      <c r="K10" s="8"/>
      <c r="L10" s="55"/>
      <c r="M10" s="9"/>
      <c r="N10" s="56"/>
      <c r="O10" s="21"/>
      <c r="P10" s="54"/>
      <c r="Q10" s="5"/>
      <c r="R10" s="5"/>
      <c r="S10"/>
      <c r="T10"/>
      <c r="U10"/>
      <c r="V10"/>
      <c r="W10"/>
      <c r="X10"/>
      <c r="Y10"/>
      <c r="Z10"/>
      <c r="AA10"/>
    </row>
    <row r="11" spans="2:27" s="2" customFormat="1" ht="3.95" customHeight="1" x14ac:dyDescent="0.2"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/>
      <c r="T11"/>
      <c r="U11"/>
      <c r="V11"/>
      <c r="W11"/>
      <c r="X11"/>
      <c r="Y11"/>
      <c r="Z11"/>
      <c r="AA11"/>
    </row>
    <row r="12" spans="2:27" ht="15" customHeight="1" x14ac:dyDescent="0.2">
      <c r="B12" s="38" t="s">
        <v>2</v>
      </c>
      <c r="C12" s="10"/>
      <c r="D12" s="43">
        <v>57884</v>
      </c>
      <c r="E12" s="11"/>
      <c r="F12" s="22">
        <f>D12/$D$59*100</f>
        <v>2.7086671358619965</v>
      </c>
      <c r="G12" s="23"/>
      <c r="H12" s="22">
        <f>F12</f>
        <v>2.7086671358619965</v>
      </c>
      <c r="I12" s="23"/>
      <c r="J12" s="46">
        <v>363.51649500000002</v>
      </c>
      <c r="K12" s="11"/>
      <c r="L12" s="22">
        <f>J12/$J$59*100</f>
        <v>2.8853098063711529</v>
      </c>
      <c r="M12" s="23"/>
      <c r="N12" s="22">
        <f t="shared" ref="N12" si="0">L12</f>
        <v>2.8853098063711529</v>
      </c>
      <c r="O12" s="23"/>
      <c r="P12" s="24">
        <f>J12*1000/D12*1000</f>
        <v>6280.0859477575841</v>
      </c>
      <c r="R12" s="6"/>
      <c r="S12"/>
      <c r="T12"/>
      <c r="U12"/>
      <c r="V12"/>
      <c r="W12"/>
      <c r="X12"/>
      <c r="Y12"/>
      <c r="Z12"/>
      <c r="AA12"/>
    </row>
    <row r="13" spans="2:27" ht="15" customHeight="1" x14ac:dyDescent="0.2">
      <c r="B13" s="38" t="s">
        <v>3</v>
      </c>
      <c r="C13" s="10"/>
      <c r="D13" s="43">
        <v>183096</v>
      </c>
      <c r="E13" s="11"/>
      <c r="F13" s="22">
        <f t="shared" ref="F13:F59" si="1">D13/$D$59*100</f>
        <v>8.567930998337852</v>
      </c>
      <c r="G13" s="23"/>
      <c r="H13" s="22">
        <f>H12+F13</f>
        <v>11.276598134199848</v>
      </c>
      <c r="I13" s="23"/>
      <c r="J13" s="46">
        <v>1174.5522599000001</v>
      </c>
      <c r="K13" s="11"/>
      <c r="L13" s="22">
        <f t="shared" ref="L13:L59" si="2">J13/$J$59*100</f>
        <v>9.3226777882111485</v>
      </c>
      <c r="M13" s="23"/>
      <c r="N13" s="25">
        <f t="shared" ref="N13:N58" si="3">N12+L13</f>
        <v>12.207987594582301</v>
      </c>
      <c r="O13" s="23"/>
      <c r="P13" s="24">
        <f t="shared" ref="P13:P59" si="4">J13*1000/D13*1000</f>
        <v>6414.9531387905809</v>
      </c>
      <c r="R13" s="6"/>
      <c r="S13"/>
      <c r="T13"/>
      <c r="U13"/>
      <c r="V13"/>
      <c r="W13"/>
      <c r="X13"/>
      <c r="Y13"/>
      <c r="Z13"/>
      <c r="AA13"/>
    </row>
    <row r="14" spans="2:27" ht="15" customHeight="1" x14ac:dyDescent="0.2">
      <c r="B14" s="38" t="s">
        <v>4</v>
      </c>
      <c r="C14" s="10"/>
      <c r="D14" s="43">
        <v>99454</v>
      </c>
      <c r="E14" s="11"/>
      <c r="F14" s="22">
        <f t="shared" si="1"/>
        <v>4.6539247690211294</v>
      </c>
      <c r="G14" s="23"/>
      <c r="H14" s="22">
        <f t="shared" ref="H14:H58" si="5">H13+F14</f>
        <v>15.930522903220977</v>
      </c>
      <c r="I14" s="23"/>
      <c r="J14" s="46">
        <v>548.07643529999996</v>
      </c>
      <c r="K14" s="11"/>
      <c r="L14" s="22">
        <f t="shared" si="2"/>
        <v>4.3502023571503532</v>
      </c>
      <c r="M14" s="23"/>
      <c r="N14" s="25">
        <f t="shared" si="3"/>
        <v>16.558189951732654</v>
      </c>
      <c r="O14" s="23"/>
      <c r="P14" s="24">
        <f t="shared" si="4"/>
        <v>5510.8536137309711</v>
      </c>
      <c r="R14" s="6"/>
      <c r="S14"/>
      <c r="T14"/>
      <c r="U14"/>
      <c r="V14"/>
      <c r="W14"/>
      <c r="X14"/>
      <c r="Y14"/>
      <c r="Z14"/>
      <c r="AA14"/>
    </row>
    <row r="15" spans="2:27" ht="15" customHeight="1" x14ac:dyDescent="0.2">
      <c r="B15" s="38" t="s">
        <v>5</v>
      </c>
      <c r="C15" s="10"/>
      <c r="D15" s="43">
        <v>132166</v>
      </c>
      <c r="E15" s="11"/>
      <c r="F15" s="22">
        <f t="shared" si="1"/>
        <v>6.1846745331756043</v>
      </c>
      <c r="G15" s="23"/>
      <c r="H15" s="22">
        <f t="shared" si="5"/>
        <v>22.115197436396581</v>
      </c>
      <c r="I15" s="23"/>
      <c r="J15" s="46">
        <v>717.48724333000007</v>
      </c>
      <c r="K15" s="11"/>
      <c r="L15" s="22">
        <f t="shared" si="2"/>
        <v>5.6948529368007215</v>
      </c>
      <c r="M15" s="23"/>
      <c r="N15" s="25">
        <f t="shared" si="3"/>
        <v>22.253042888533376</v>
      </c>
      <c r="O15" s="23"/>
      <c r="P15" s="24">
        <f t="shared" si="4"/>
        <v>5428.6824397348801</v>
      </c>
      <c r="R15" s="6"/>
      <c r="S15"/>
      <c r="T15"/>
      <c r="U15"/>
      <c r="V15"/>
      <c r="W15"/>
      <c r="X15"/>
      <c r="Y15"/>
      <c r="Z15"/>
      <c r="AA15"/>
    </row>
    <row r="16" spans="2:27" ht="15" customHeight="1" x14ac:dyDescent="0.2">
      <c r="B16" s="39" t="s">
        <v>6</v>
      </c>
      <c r="C16" s="12"/>
      <c r="D16" s="44">
        <v>112602</v>
      </c>
      <c r="E16" s="13"/>
      <c r="F16" s="26">
        <f t="shared" si="1"/>
        <v>5.2691821026938799</v>
      </c>
      <c r="G16" s="27"/>
      <c r="H16" s="26">
        <f t="shared" si="5"/>
        <v>27.38437953909046</v>
      </c>
      <c r="I16" s="27"/>
      <c r="J16" s="47">
        <v>605.15670829999999</v>
      </c>
      <c r="K16" s="13"/>
      <c r="L16" s="26">
        <f t="shared" si="2"/>
        <v>4.8032609492707534</v>
      </c>
      <c r="M16" s="27"/>
      <c r="N16" s="28">
        <f t="shared" si="3"/>
        <v>27.05630383780413</v>
      </c>
      <c r="O16" s="27"/>
      <c r="P16" s="29">
        <f t="shared" si="4"/>
        <v>5374.2980435516238</v>
      </c>
      <c r="R16" s="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38" t="s">
        <v>7</v>
      </c>
      <c r="C17" s="10"/>
      <c r="D17" s="43">
        <v>78859</v>
      </c>
      <c r="E17" s="11"/>
      <c r="F17" s="22">
        <f t="shared" si="1"/>
        <v>3.69018695437325</v>
      </c>
      <c r="G17" s="23"/>
      <c r="H17" s="22">
        <f t="shared" si="5"/>
        <v>31.07456649346371</v>
      </c>
      <c r="I17" s="23"/>
      <c r="J17" s="46">
        <v>425.92770332999999</v>
      </c>
      <c r="K17" s="11"/>
      <c r="L17" s="22">
        <f t="shared" si="2"/>
        <v>3.3806811963875041</v>
      </c>
      <c r="M17" s="23"/>
      <c r="N17" s="25">
        <f t="shared" si="3"/>
        <v>30.436985034191633</v>
      </c>
      <c r="O17" s="23"/>
      <c r="P17" s="24">
        <f t="shared" si="4"/>
        <v>5401.1299069224824</v>
      </c>
      <c r="R17" s="6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38" t="s">
        <v>8</v>
      </c>
      <c r="C18" s="10"/>
      <c r="D18" s="43">
        <v>66972</v>
      </c>
      <c r="E18" s="11"/>
      <c r="F18" s="22">
        <f t="shared" si="1"/>
        <v>3.1339377966786959</v>
      </c>
      <c r="G18" s="23"/>
      <c r="H18" s="22">
        <f t="shared" si="5"/>
        <v>34.208504290142407</v>
      </c>
      <c r="I18" s="23"/>
      <c r="J18" s="46">
        <v>360.11108999999999</v>
      </c>
      <c r="K18" s="11"/>
      <c r="L18" s="22">
        <f t="shared" si="2"/>
        <v>2.8582803632060898</v>
      </c>
      <c r="M18" s="23"/>
      <c r="N18" s="25">
        <f t="shared" si="3"/>
        <v>33.295265397397721</v>
      </c>
      <c r="O18" s="23"/>
      <c r="P18" s="24">
        <f t="shared" si="4"/>
        <v>5377.0395090485572</v>
      </c>
      <c r="R18" s="6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38" t="s">
        <v>9</v>
      </c>
      <c r="C19" s="10"/>
      <c r="D19" s="43">
        <v>68150</v>
      </c>
      <c r="E19" s="11"/>
      <c r="F19" s="22">
        <f t="shared" si="1"/>
        <v>3.1890620086551564</v>
      </c>
      <c r="G19" s="23"/>
      <c r="H19" s="22">
        <f t="shared" si="5"/>
        <v>37.397566298797564</v>
      </c>
      <c r="I19" s="23"/>
      <c r="J19" s="46">
        <v>361.52327919999999</v>
      </c>
      <c r="K19" s="11"/>
      <c r="L19" s="22">
        <f t="shared" si="2"/>
        <v>2.8694892172835682</v>
      </c>
      <c r="M19" s="23"/>
      <c r="N19" s="25">
        <f t="shared" si="3"/>
        <v>36.164754614681286</v>
      </c>
      <c r="O19" s="23"/>
      <c r="P19" s="24">
        <f t="shared" si="4"/>
        <v>5304.8170095377836</v>
      </c>
      <c r="R19" s="6"/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38" t="s">
        <v>10</v>
      </c>
      <c r="C20" s="10"/>
      <c r="D20" s="43">
        <v>68493</v>
      </c>
      <c r="E20" s="11"/>
      <c r="F20" s="22">
        <f t="shared" si="1"/>
        <v>3.2051126068792022</v>
      </c>
      <c r="G20" s="23"/>
      <c r="H20" s="22">
        <f t="shared" si="5"/>
        <v>40.602678905676768</v>
      </c>
      <c r="I20" s="23"/>
      <c r="J20" s="46">
        <v>368.26620023000004</v>
      </c>
      <c r="K20" s="11"/>
      <c r="L20" s="22">
        <f t="shared" si="2"/>
        <v>2.9230092540330572</v>
      </c>
      <c r="M20" s="23"/>
      <c r="N20" s="25">
        <f t="shared" si="3"/>
        <v>39.08776386871434</v>
      </c>
      <c r="O20" s="23"/>
      <c r="P20" s="24">
        <f t="shared" si="4"/>
        <v>5376.698352094375</v>
      </c>
      <c r="R20" s="6"/>
      <c r="S20"/>
      <c r="T20"/>
      <c r="U20"/>
      <c r="V20"/>
      <c r="W20"/>
      <c r="X20"/>
      <c r="Y20"/>
      <c r="Z20"/>
      <c r="AA20"/>
    </row>
    <row r="21" spans="2:27" ht="15" customHeight="1" x14ac:dyDescent="0.2">
      <c r="B21" s="39" t="s">
        <v>11</v>
      </c>
      <c r="C21" s="12"/>
      <c r="D21" s="44">
        <v>88984</v>
      </c>
      <c r="E21" s="13"/>
      <c r="F21" s="26">
        <f t="shared" si="1"/>
        <v>4.1639837678381575</v>
      </c>
      <c r="G21" s="27"/>
      <c r="H21" s="26">
        <f t="shared" si="5"/>
        <v>44.766662673514929</v>
      </c>
      <c r="I21" s="27"/>
      <c r="J21" s="47">
        <v>495.34773832999997</v>
      </c>
      <c r="K21" s="13"/>
      <c r="L21" s="26">
        <f t="shared" si="2"/>
        <v>3.9316831742870999</v>
      </c>
      <c r="M21" s="27"/>
      <c r="N21" s="28">
        <f t="shared" si="3"/>
        <v>43.019447043001442</v>
      </c>
      <c r="O21" s="27"/>
      <c r="P21" s="29">
        <f t="shared" si="4"/>
        <v>5566.7056811336861</v>
      </c>
      <c r="R21" s="6"/>
      <c r="S21"/>
      <c r="T21"/>
      <c r="U21"/>
      <c r="V21"/>
      <c r="W21"/>
      <c r="X21"/>
      <c r="Y21"/>
      <c r="Z21"/>
      <c r="AA21"/>
    </row>
    <row r="22" spans="2:27" ht="15" customHeight="1" x14ac:dyDescent="0.2">
      <c r="B22" s="38" t="s">
        <v>12</v>
      </c>
      <c r="C22" s="10"/>
      <c r="D22" s="43">
        <v>105152</v>
      </c>
      <c r="E22" s="11"/>
      <c r="F22" s="22">
        <f t="shared" si="1"/>
        <v>4.9205612374777257</v>
      </c>
      <c r="G22" s="23"/>
      <c r="H22" s="22">
        <f t="shared" si="5"/>
        <v>49.687223910992657</v>
      </c>
      <c r="I22" s="23"/>
      <c r="J22" s="46">
        <v>600.77602499</v>
      </c>
      <c r="K22" s="11"/>
      <c r="L22" s="22">
        <f t="shared" si="2"/>
        <v>4.7684905091757335</v>
      </c>
      <c r="M22" s="23"/>
      <c r="N22" s="25">
        <f t="shared" si="3"/>
        <v>47.787937552177176</v>
      </c>
      <c r="O22" s="23"/>
      <c r="P22" s="24">
        <f t="shared" si="4"/>
        <v>5713.4055937119592</v>
      </c>
      <c r="R22" s="6"/>
      <c r="S22"/>
      <c r="T22"/>
      <c r="U22"/>
      <c r="V22"/>
      <c r="W22"/>
      <c r="X22"/>
      <c r="Y22"/>
      <c r="Z22"/>
      <c r="AA22"/>
    </row>
    <row r="23" spans="2:27" ht="15" customHeight="1" x14ac:dyDescent="0.2">
      <c r="B23" s="38" t="s">
        <v>13</v>
      </c>
      <c r="C23" s="10"/>
      <c r="D23" s="43">
        <v>106401</v>
      </c>
      <c r="E23" s="11"/>
      <c r="F23" s="22">
        <f t="shared" si="1"/>
        <v>4.9790078764918162</v>
      </c>
      <c r="G23" s="23"/>
      <c r="H23" s="22">
        <f t="shared" si="5"/>
        <v>54.66623178748447</v>
      </c>
      <c r="I23" s="23"/>
      <c r="J23" s="46">
        <v>623.44108833000007</v>
      </c>
      <c r="K23" s="11"/>
      <c r="L23" s="22">
        <f t="shared" si="2"/>
        <v>4.9483880665532203</v>
      </c>
      <c r="M23" s="23"/>
      <c r="N23" s="25">
        <f t="shared" si="3"/>
        <v>52.736325618730397</v>
      </c>
      <c r="O23" s="23"/>
      <c r="P23" s="24">
        <f t="shared" si="4"/>
        <v>5859.3536557927091</v>
      </c>
      <c r="R23" s="6"/>
      <c r="S23"/>
      <c r="T23"/>
      <c r="U23"/>
      <c r="V23"/>
      <c r="W23"/>
      <c r="X23"/>
      <c r="Y23"/>
      <c r="Z23"/>
      <c r="AA23"/>
    </row>
    <row r="24" spans="2:27" ht="15" customHeight="1" x14ac:dyDescent="0.2">
      <c r="B24" s="38" t="s">
        <v>14</v>
      </c>
      <c r="C24" s="10"/>
      <c r="D24" s="43">
        <v>99064</v>
      </c>
      <c r="E24" s="11"/>
      <c r="F24" s="22">
        <f t="shared" si="1"/>
        <v>4.6356748176876659</v>
      </c>
      <c r="G24" s="23"/>
      <c r="H24" s="22">
        <f t="shared" si="5"/>
        <v>59.301906605172135</v>
      </c>
      <c r="I24" s="23"/>
      <c r="J24" s="46">
        <v>594.82123833000003</v>
      </c>
      <c r="K24" s="11"/>
      <c r="L24" s="22">
        <f t="shared" si="2"/>
        <v>4.7212260670355048</v>
      </c>
      <c r="M24" s="23"/>
      <c r="N24" s="25">
        <f t="shared" si="3"/>
        <v>57.4575516857659</v>
      </c>
      <c r="O24" s="23"/>
      <c r="P24" s="24">
        <f t="shared" si="4"/>
        <v>6004.4136954897849</v>
      </c>
      <c r="R24" s="6"/>
      <c r="S24"/>
      <c r="T24"/>
      <c r="U24"/>
      <c r="V24"/>
      <c r="W24"/>
      <c r="X24"/>
      <c r="Y24"/>
      <c r="Z24"/>
      <c r="AA24"/>
    </row>
    <row r="25" spans="2:27" ht="15" customHeight="1" x14ac:dyDescent="0.2">
      <c r="B25" s="38" t="s">
        <v>15</v>
      </c>
      <c r="C25" s="10"/>
      <c r="D25" s="43">
        <v>91566</v>
      </c>
      <c r="E25" s="11"/>
      <c r="F25" s="22">
        <f t="shared" si="1"/>
        <v>4.2848078046150855</v>
      </c>
      <c r="G25" s="23"/>
      <c r="H25" s="22">
        <f t="shared" si="5"/>
        <v>63.58671440978722</v>
      </c>
      <c r="I25" s="23"/>
      <c r="J25" s="46">
        <v>561.02686173000006</v>
      </c>
      <c r="K25" s="11"/>
      <c r="L25" s="22">
        <f t="shared" si="2"/>
        <v>4.4529927198687416</v>
      </c>
      <c r="M25" s="23"/>
      <c r="N25" s="25">
        <f t="shared" si="3"/>
        <v>61.910544405634639</v>
      </c>
      <c r="O25" s="23"/>
      <c r="P25" s="24">
        <f t="shared" si="4"/>
        <v>6127.0216207981139</v>
      </c>
      <c r="R25" s="6"/>
      <c r="S25"/>
      <c r="T25"/>
      <c r="U25"/>
      <c r="V25"/>
      <c r="W25"/>
      <c r="X25"/>
      <c r="Y25"/>
      <c r="Z25"/>
      <c r="AA25"/>
    </row>
    <row r="26" spans="2:27" ht="15" customHeight="1" x14ac:dyDescent="0.2">
      <c r="B26" s="39" t="s">
        <v>16</v>
      </c>
      <c r="C26" s="12"/>
      <c r="D26" s="44">
        <v>84864</v>
      </c>
      <c r="E26" s="13"/>
      <c r="F26" s="26">
        <f t="shared" si="1"/>
        <v>3.9711894101615726</v>
      </c>
      <c r="G26" s="27"/>
      <c r="H26" s="26">
        <f t="shared" si="5"/>
        <v>67.557903819948791</v>
      </c>
      <c r="I26" s="27"/>
      <c r="J26" s="47">
        <v>516.62979332999998</v>
      </c>
      <c r="K26" s="13"/>
      <c r="L26" s="26">
        <f t="shared" si="2"/>
        <v>4.1006034924455106</v>
      </c>
      <c r="M26" s="27"/>
      <c r="N26" s="28">
        <f t="shared" si="3"/>
        <v>66.011147898080154</v>
      </c>
      <c r="O26" s="27"/>
      <c r="P26" s="29">
        <f t="shared" si="4"/>
        <v>6087.7379493071257</v>
      </c>
      <c r="R26" s="6"/>
      <c r="S26"/>
      <c r="T26"/>
      <c r="U26"/>
      <c r="V26"/>
      <c r="W26"/>
      <c r="X26"/>
      <c r="Y26"/>
      <c r="Z26"/>
      <c r="AA26"/>
    </row>
    <row r="27" spans="2:27" ht="15" customHeight="1" x14ac:dyDescent="0.2">
      <c r="B27" s="38" t="s">
        <v>17</v>
      </c>
      <c r="C27" s="10"/>
      <c r="D27" s="43">
        <v>78495</v>
      </c>
      <c r="E27" s="11"/>
      <c r="F27" s="22">
        <f t="shared" si="1"/>
        <v>3.6731536664620172</v>
      </c>
      <c r="G27" s="23"/>
      <c r="H27" s="22">
        <f t="shared" si="5"/>
        <v>71.231057486410805</v>
      </c>
      <c r="I27" s="23"/>
      <c r="J27" s="46">
        <v>475.04447332000001</v>
      </c>
      <c r="K27" s="11"/>
      <c r="L27" s="22">
        <f t="shared" si="2"/>
        <v>3.7705317260296969</v>
      </c>
      <c r="M27" s="23"/>
      <c r="N27" s="25">
        <f t="shared" si="3"/>
        <v>69.781679624109856</v>
      </c>
      <c r="O27" s="23"/>
      <c r="P27" s="24">
        <f t="shared" si="4"/>
        <v>6051.9074249315245</v>
      </c>
      <c r="R27" s="6"/>
      <c r="S27"/>
      <c r="T27"/>
      <c r="U27"/>
      <c r="V27"/>
      <c r="W27"/>
      <c r="X27"/>
      <c r="Y27"/>
      <c r="Z27"/>
      <c r="AA27"/>
    </row>
    <row r="28" spans="2:27" ht="15" customHeight="1" x14ac:dyDescent="0.2">
      <c r="B28" s="38" t="s">
        <v>18</v>
      </c>
      <c r="C28" s="10"/>
      <c r="D28" s="43">
        <v>68122</v>
      </c>
      <c r="E28" s="11"/>
      <c r="F28" s="22">
        <f t="shared" si="1"/>
        <v>3.1877517557389079</v>
      </c>
      <c r="G28" s="23"/>
      <c r="H28" s="22">
        <f t="shared" si="5"/>
        <v>74.418809242149706</v>
      </c>
      <c r="I28" s="23"/>
      <c r="J28" s="46">
        <v>418.44690000000003</v>
      </c>
      <c r="K28" s="11"/>
      <c r="L28" s="22">
        <f t="shared" si="2"/>
        <v>3.3213044266825067</v>
      </c>
      <c r="M28" s="23"/>
      <c r="N28" s="25">
        <f t="shared" si="3"/>
        <v>73.102984050792358</v>
      </c>
      <c r="O28" s="23"/>
      <c r="P28" s="24">
        <f t="shared" si="4"/>
        <v>6142.6103167845931</v>
      </c>
      <c r="R28" s="6"/>
      <c r="S28"/>
      <c r="T28"/>
      <c r="U28"/>
      <c r="V28"/>
      <c r="W28"/>
      <c r="X28"/>
      <c r="Y28"/>
      <c r="Z28"/>
      <c r="AA28"/>
    </row>
    <row r="29" spans="2:27" ht="15" customHeight="1" x14ac:dyDescent="0.2">
      <c r="B29" s="38" t="s">
        <v>19</v>
      </c>
      <c r="C29" s="10"/>
      <c r="D29" s="43">
        <v>58321</v>
      </c>
      <c r="E29" s="11"/>
      <c r="F29" s="22">
        <f t="shared" si="1"/>
        <v>2.7291164403048773</v>
      </c>
      <c r="G29" s="23"/>
      <c r="H29" s="22">
        <f t="shared" si="5"/>
        <v>77.147925682454584</v>
      </c>
      <c r="I29" s="23"/>
      <c r="J29" s="46">
        <v>363.96388000000002</v>
      </c>
      <c r="K29" s="11"/>
      <c r="L29" s="22">
        <f t="shared" si="2"/>
        <v>2.8888607988171033</v>
      </c>
      <c r="M29" s="23"/>
      <c r="N29" s="25">
        <f t="shared" si="3"/>
        <v>75.991844849609464</v>
      </c>
      <c r="O29" s="23"/>
      <c r="P29" s="24">
        <f t="shared" si="4"/>
        <v>6240.7002623411809</v>
      </c>
      <c r="R29" s="6"/>
      <c r="S29"/>
      <c r="T29"/>
      <c r="U29"/>
      <c r="V29"/>
      <c r="W29"/>
      <c r="X29"/>
      <c r="Y29"/>
      <c r="Z29"/>
      <c r="AA29"/>
    </row>
    <row r="30" spans="2:27" ht="15" customHeight="1" x14ac:dyDescent="0.2">
      <c r="B30" s="38" t="s">
        <v>20</v>
      </c>
      <c r="C30" s="10"/>
      <c r="D30" s="43">
        <v>51663</v>
      </c>
      <c r="E30" s="11"/>
      <c r="F30" s="22">
        <f t="shared" si="1"/>
        <v>2.4175570147197556</v>
      </c>
      <c r="G30" s="23"/>
      <c r="H30" s="22">
        <f t="shared" si="5"/>
        <v>79.565482697174346</v>
      </c>
      <c r="I30" s="23"/>
      <c r="J30" s="46">
        <v>324.69788999999997</v>
      </c>
      <c r="K30" s="11"/>
      <c r="L30" s="22">
        <f t="shared" si="2"/>
        <v>2.5771980611912033</v>
      </c>
      <c r="M30" s="23"/>
      <c r="N30" s="25">
        <f t="shared" si="3"/>
        <v>78.569042910800661</v>
      </c>
      <c r="O30" s="23"/>
      <c r="P30" s="24">
        <f t="shared" si="4"/>
        <v>6284.9213169966888</v>
      </c>
      <c r="R30" s="6"/>
    </row>
    <row r="31" spans="2:27" ht="15" customHeight="1" x14ac:dyDescent="0.2">
      <c r="B31" s="39" t="s">
        <v>21</v>
      </c>
      <c r="C31" s="12"/>
      <c r="D31" s="44">
        <v>45980</v>
      </c>
      <c r="E31" s="13"/>
      <c r="F31" s="26">
        <f t="shared" si="1"/>
        <v>2.1516224674682918</v>
      </c>
      <c r="G31" s="27"/>
      <c r="H31" s="26">
        <f t="shared" si="5"/>
        <v>81.717105164642632</v>
      </c>
      <c r="I31" s="27"/>
      <c r="J31" s="47">
        <v>288.41628333</v>
      </c>
      <c r="K31" s="13"/>
      <c r="L31" s="26">
        <f t="shared" si="2"/>
        <v>2.2892230257919102</v>
      </c>
      <c r="M31" s="27"/>
      <c r="N31" s="28">
        <f t="shared" si="3"/>
        <v>80.858265936592574</v>
      </c>
      <c r="O31" s="27"/>
      <c r="P31" s="29">
        <f t="shared" si="4"/>
        <v>6272.6464404088738</v>
      </c>
      <c r="R31" s="6"/>
    </row>
    <row r="32" spans="2:27" ht="15" customHeight="1" x14ac:dyDescent="0.2">
      <c r="B32" s="38" t="s">
        <v>22</v>
      </c>
      <c r="C32" s="10"/>
      <c r="D32" s="43">
        <v>42632</v>
      </c>
      <c r="E32" s="11"/>
      <c r="F32" s="22">
        <f t="shared" si="1"/>
        <v>1.9949536544825623</v>
      </c>
      <c r="G32" s="23"/>
      <c r="H32" s="22">
        <f t="shared" si="5"/>
        <v>83.71205881912519</v>
      </c>
      <c r="I32" s="23"/>
      <c r="J32" s="46">
        <v>264.56823420000001</v>
      </c>
      <c r="K32" s="11"/>
      <c r="L32" s="22">
        <f t="shared" si="2"/>
        <v>2.0999358518560758</v>
      </c>
      <c r="M32" s="23"/>
      <c r="N32" s="25">
        <f t="shared" si="3"/>
        <v>82.958201788448648</v>
      </c>
      <c r="O32" s="23"/>
      <c r="P32" s="24">
        <f t="shared" si="4"/>
        <v>6205.8602505160443</v>
      </c>
      <c r="R32" s="6"/>
    </row>
    <row r="33" spans="2:18" ht="15" customHeight="1" x14ac:dyDescent="0.2">
      <c r="B33" s="38" t="s">
        <v>23</v>
      </c>
      <c r="C33" s="10"/>
      <c r="D33" s="43">
        <v>76736</v>
      </c>
      <c r="E33" s="11"/>
      <c r="F33" s="22">
        <f t="shared" si="1"/>
        <v>3.5908417064733982</v>
      </c>
      <c r="G33" s="23"/>
      <c r="H33" s="22">
        <f t="shared" si="5"/>
        <v>87.302900525598588</v>
      </c>
      <c r="I33" s="23"/>
      <c r="J33" s="46">
        <v>477.36799000000002</v>
      </c>
      <c r="K33" s="11"/>
      <c r="L33" s="22">
        <f t="shared" si="2"/>
        <v>3.7889739853336954</v>
      </c>
      <c r="M33" s="23"/>
      <c r="N33" s="25">
        <f t="shared" si="3"/>
        <v>86.747175773782345</v>
      </c>
      <c r="O33" s="23"/>
      <c r="P33" s="24">
        <f t="shared" si="4"/>
        <v>6220.9131307339458</v>
      </c>
      <c r="R33" s="6"/>
    </row>
    <row r="34" spans="2:18" ht="15" customHeight="1" x14ac:dyDescent="0.2">
      <c r="B34" s="38" t="s">
        <v>24</v>
      </c>
      <c r="C34" s="10"/>
      <c r="D34" s="43">
        <v>81091</v>
      </c>
      <c r="E34" s="11"/>
      <c r="F34" s="22">
        <f t="shared" si="1"/>
        <v>3.7946328296970693</v>
      </c>
      <c r="G34" s="23"/>
      <c r="H34" s="22">
        <f t="shared" si="5"/>
        <v>91.097533355295653</v>
      </c>
      <c r="I34" s="23"/>
      <c r="J34" s="46">
        <v>506.16295000000002</v>
      </c>
      <c r="K34" s="11"/>
      <c r="L34" s="22">
        <f t="shared" si="2"/>
        <v>4.017525871162329</v>
      </c>
      <c r="M34" s="23"/>
      <c r="N34" s="25">
        <f t="shared" si="3"/>
        <v>90.76470164494468</v>
      </c>
      <c r="O34" s="23"/>
      <c r="P34" s="24">
        <f t="shared" si="4"/>
        <v>6241.912789335438</v>
      </c>
      <c r="R34" s="6"/>
    </row>
    <row r="35" spans="2:18" ht="15" customHeight="1" x14ac:dyDescent="0.2">
      <c r="B35" s="38" t="s">
        <v>25</v>
      </c>
      <c r="C35" s="10"/>
      <c r="D35" s="43">
        <v>44804</v>
      </c>
      <c r="E35" s="11"/>
      <c r="F35" s="22">
        <f t="shared" si="1"/>
        <v>2.0965918449858494</v>
      </c>
      <c r="G35" s="23"/>
      <c r="H35" s="22">
        <f t="shared" si="5"/>
        <v>93.194125200281505</v>
      </c>
      <c r="I35" s="23"/>
      <c r="J35" s="46">
        <v>281.28449000000001</v>
      </c>
      <c r="K35" s="11"/>
      <c r="L35" s="22">
        <f t="shared" si="2"/>
        <v>2.2326164246745073</v>
      </c>
      <c r="M35" s="23"/>
      <c r="N35" s="25">
        <f t="shared" si="3"/>
        <v>92.997318069619183</v>
      </c>
      <c r="O35" s="23"/>
      <c r="P35" s="24">
        <f t="shared" si="4"/>
        <v>6278.1111061512365</v>
      </c>
      <c r="R35" s="6"/>
    </row>
    <row r="36" spans="2:18" ht="15" customHeight="1" x14ac:dyDescent="0.2">
      <c r="B36" s="39" t="s">
        <v>26</v>
      </c>
      <c r="C36" s="12"/>
      <c r="D36" s="44">
        <v>29137</v>
      </c>
      <c r="E36" s="13"/>
      <c r="F36" s="26">
        <f t="shared" si="1"/>
        <v>1.3634585435977298</v>
      </c>
      <c r="G36" s="27"/>
      <c r="H36" s="26">
        <f t="shared" si="5"/>
        <v>94.557583743879235</v>
      </c>
      <c r="I36" s="27"/>
      <c r="J36" s="47">
        <v>183.88608333000002</v>
      </c>
      <c r="K36" s="13"/>
      <c r="L36" s="26">
        <f t="shared" si="2"/>
        <v>1.4595440008498983</v>
      </c>
      <c r="M36" s="27"/>
      <c r="N36" s="28">
        <f t="shared" si="3"/>
        <v>94.456862070469086</v>
      </c>
      <c r="O36" s="27"/>
      <c r="P36" s="29">
        <f t="shared" si="4"/>
        <v>6311.0849891890048</v>
      </c>
      <c r="R36" s="6"/>
    </row>
    <row r="37" spans="2:18" ht="15" customHeight="1" x14ac:dyDescent="0.2">
      <c r="B37" s="38" t="s">
        <v>27</v>
      </c>
      <c r="C37" s="10"/>
      <c r="D37" s="43">
        <v>20552</v>
      </c>
      <c r="E37" s="11"/>
      <c r="F37" s="22">
        <f t="shared" si="1"/>
        <v>0.96172564052649701</v>
      </c>
      <c r="G37" s="23"/>
      <c r="H37" s="22">
        <f t="shared" si="5"/>
        <v>95.51930938440573</v>
      </c>
      <c r="I37" s="23"/>
      <c r="J37" s="46">
        <v>129.52269999999999</v>
      </c>
      <c r="K37" s="11"/>
      <c r="L37" s="22">
        <f t="shared" si="2"/>
        <v>1.0280499553608122</v>
      </c>
      <c r="M37" s="23"/>
      <c r="N37" s="25">
        <f t="shared" si="3"/>
        <v>95.4849120258299</v>
      </c>
      <c r="O37" s="23"/>
      <c r="P37" s="24">
        <f t="shared" si="4"/>
        <v>6302.1944336317629</v>
      </c>
      <c r="R37" s="6"/>
    </row>
    <row r="38" spans="2:18" ht="15" customHeight="1" x14ac:dyDescent="0.2">
      <c r="B38" s="38" t="s">
        <v>28</v>
      </c>
      <c r="C38" s="10"/>
      <c r="D38" s="43">
        <v>15019</v>
      </c>
      <c r="E38" s="11"/>
      <c r="F38" s="22">
        <f t="shared" si="1"/>
        <v>0.70281030532636535</v>
      </c>
      <c r="G38" s="23"/>
      <c r="H38" s="22">
        <f t="shared" si="5"/>
        <v>96.222119689732097</v>
      </c>
      <c r="I38" s="23"/>
      <c r="J38" s="46">
        <v>93.1387</v>
      </c>
      <c r="K38" s="11"/>
      <c r="L38" s="22">
        <f t="shared" si="2"/>
        <v>0.73926220174042145</v>
      </c>
      <c r="M38" s="23"/>
      <c r="N38" s="25">
        <f t="shared" si="3"/>
        <v>96.224174227570316</v>
      </c>
      <c r="O38" s="23"/>
      <c r="P38" s="24">
        <f t="shared" si="4"/>
        <v>6201.3915706771422</v>
      </c>
      <c r="R38" s="6"/>
    </row>
    <row r="39" spans="2:18" ht="15" customHeight="1" x14ac:dyDescent="0.2">
      <c r="B39" s="38" t="s">
        <v>29</v>
      </c>
      <c r="C39" s="10"/>
      <c r="D39" s="43">
        <v>11537</v>
      </c>
      <c r="E39" s="11"/>
      <c r="F39" s="22">
        <f t="shared" si="1"/>
        <v>0.53987099624144597</v>
      </c>
      <c r="G39" s="23"/>
      <c r="H39" s="22">
        <f t="shared" si="5"/>
        <v>96.761990685973544</v>
      </c>
      <c r="I39" s="23"/>
      <c r="J39" s="46">
        <v>69.616600000000005</v>
      </c>
      <c r="K39" s="11"/>
      <c r="L39" s="22">
        <f t="shared" si="2"/>
        <v>0.5525621572309064</v>
      </c>
      <c r="M39" s="23"/>
      <c r="N39" s="25">
        <f t="shared" si="3"/>
        <v>96.776736384801225</v>
      </c>
      <c r="O39" s="23"/>
      <c r="P39" s="24">
        <f t="shared" si="4"/>
        <v>6034.2029990465462</v>
      </c>
      <c r="R39" s="6"/>
    </row>
    <row r="40" spans="2:18" ht="15" customHeight="1" x14ac:dyDescent="0.2">
      <c r="B40" s="38" t="s">
        <v>30</v>
      </c>
      <c r="C40" s="10"/>
      <c r="D40" s="43">
        <v>9431</v>
      </c>
      <c r="E40" s="11"/>
      <c r="F40" s="22">
        <f t="shared" si="1"/>
        <v>0.4413212590407451</v>
      </c>
      <c r="G40" s="23"/>
      <c r="H40" s="22">
        <f t="shared" si="5"/>
        <v>97.203311945014292</v>
      </c>
      <c r="I40" s="23"/>
      <c r="J40" s="46">
        <v>56.464700000000001</v>
      </c>
      <c r="K40" s="11"/>
      <c r="L40" s="22">
        <f t="shared" si="2"/>
        <v>0.44817265478917329</v>
      </c>
      <c r="M40" s="23"/>
      <c r="N40" s="25">
        <f t="shared" si="3"/>
        <v>97.224909039590401</v>
      </c>
      <c r="O40" s="23"/>
      <c r="P40" s="24">
        <f t="shared" si="4"/>
        <v>5987.1381613826743</v>
      </c>
      <c r="R40" s="6"/>
    </row>
    <row r="41" spans="2:18" ht="15" customHeight="1" x14ac:dyDescent="0.2">
      <c r="B41" s="39" t="s">
        <v>31</v>
      </c>
      <c r="C41" s="12"/>
      <c r="D41" s="44">
        <v>7764</v>
      </c>
      <c r="E41" s="13"/>
      <c r="F41" s="26">
        <f t="shared" si="1"/>
        <v>0.36331441577694257</v>
      </c>
      <c r="G41" s="27"/>
      <c r="H41" s="26">
        <f t="shared" si="5"/>
        <v>97.566626360791233</v>
      </c>
      <c r="I41" s="27"/>
      <c r="J41" s="47">
        <v>45.846430130000002</v>
      </c>
      <c r="K41" s="13"/>
      <c r="L41" s="26">
        <f t="shared" si="2"/>
        <v>0.36389312798914086</v>
      </c>
      <c r="M41" s="27"/>
      <c r="N41" s="28">
        <f t="shared" si="3"/>
        <v>97.588802167579544</v>
      </c>
      <c r="O41" s="27"/>
      <c r="P41" s="29">
        <f t="shared" si="4"/>
        <v>5905.0013047398252</v>
      </c>
      <c r="R41" s="6"/>
    </row>
    <row r="42" spans="2:18" ht="15" customHeight="1" x14ac:dyDescent="0.2">
      <c r="B42" s="38" t="s">
        <v>32</v>
      </c>
      <c r="C42" s="10"/>
      <c r="D42" s="43">
        <v>6382</v>
      </c>
      <c r="E42" s="11"/>
      <c r="F42" s="22">
        <f t="shared" si="1"/>
        <v>0.29864407541067073</v>
      </c>
      <c r="G42" s="23"/>
      <c r="H42" s="22">
        <f t="shared" si="5"/>
        <v>97.865270436201897</v>
      </c>
      <c r="I42" s="23"/>
      <c r="J42" s="46">
        <v>37.38409</v>
      </c>
      <c r="K42" s="11"/>
      <c r="L42" s="22">
        <f t="shared" si="2"/>
        <v>0.29672568635231183</v>
      </c>
      <c r="M42" s="23"/>
      <c r="N42" s="25">
        <f t="shared" si="3"/>
        <v>97.885527853931862</v>
      </c>
      <c r="O42" s="23"/>
      <c r="P42" s="24">
        <f t="shared" si="4"/>
        <v>5857.7389533061742</v>
      </c>
      <c r="R42" s="6"/>
    </row>
    <row r="43" spans="2:18" ht="15" customHeight="1" x14ac:dyDescent="0.2">
      <c r="B43" s="38" t="s">
        <v>33</v>
      </c>
      <c r="C43" s="10"/>
      <c r="D43" s="43">
        <v>9842</v>
      </c>
      <c r="E43" s="11"/>
      <c r="F43" s="22">
        <f t="shared" si="1"/>
        <v>0.46055390006139468</v>
      </c>
      <c r="G43" s="23"/>
      <c r="H43" s="22">
        <f t="shared" si="5"/>
        <v>98.325824336263295</v>
      </c>
      <c r="I43" s="23"/>
      <c r="J43" s="46">
        <v>57.962173329999999</v>
      </c>
      <c r="K43" s="11"/>
      <c r="L43" s="22">
        <f t="shared" si="2"/>
        <v>0.46005842763100335</v>
      </c>
      <c r="M43" s="23"/>
      <c r="N43" s="25">
        <f t="shared" si="3"/>
        <v>98.345586281562859</v>
      </c>
      <c r="O43" s="23"/>
      <c r="P43" s="24">
        <f t="shared" si="4"/>
        <v>5889.2677636659209</v>
      </c>
      <c r="R43" s="6"/>
    </row>
    <row r="44" spans="2:18" ht="15" customHeight="1" x14ac:dyDescent="0.2">
      <c r="B44" s="38" t="s">
        <v>34</v>
      </c>
      <c r="C44" s="10"/>
      <c r="D44" s="43">
        <v>7054</v>
      </c>
      <c r="E44" s="11"/>
      <c r="F44" s="22">
        <f t="shared" si="1"/>
        <v>0.33009014540063791</v>
      </c>
      <c r="G44" s="23"/>
      <c r="H44" s="22">
        <f t="shared" si="5"/>
        <v>98.655914481663928</v>
      </c>
      <c r="I44" s="23"/>
      <c r="J44" s="46">
        <v>40.498930000000001</v>
      </c>
      <c r="K44" s="11"/>
      <c r="L44" s="22">
        <f t="shared" si="2"/>
        <v>0.32144885165813142</v>
      </c>
      <c r="M44" s="23"/>
      <c r="N44" s="25">
        <f t="shared" si="3"/>
        <v>98.667035133220992</v>
      </c>
      <c r="O44" s="23"/>
      <c r="P44" s="24">
        <f t="shared" si="4"/>
        <v>5741.2716189396087</v>
      </c>
      <c r="R44" s="6"/>
    </row>
    <row r="45" spans="2:18" ht="15" customHeight="1" x14ac:dyDescent="0.2">
      <c r="B45" s="38" t="s">
        <v>35</v>
      </c>
      <c r="C45" s="10"/>
      <c r="D45" s="43">
        <v>5375</v>
      </c>
      <c r="E45" s="11"/>
      <c r="F45" s="22">
        <f t="shared" si="1"/>
        <v>0.25152176517272878</v>
      </c>
      <c r="G45" s="23"/>
      <c r="H45" s="22">
        <f t="shared" si="5"/>
        <v>98.907436246836653</v>
      </c>
      <c r="I45" s="23"/>
      <c r="J45" s="46">
        <v>30.689800000000002</v>
      </c>
      <c r="K45" s="11"/>
      <c r="L45" s="22">
        <f t="shared" si="2"/>
        <v>0.24359164470808792</v>
      </c>
      <c r="M45" s="23"/>
      <c r="N45" s="25">
        <f t="shared" si="3"/>
        <v>98.910626777929082</v>
      </c>
      <c r="O45" s="23"/>
      <c r="P45" s="24">
        <f t="shared" si="4"/>
        <v>5709.7302325581404</v>
      </c>
      <c r="R45" s="6"/>
    </row>
    <row r="46" spans="2:18" ht="15" customHeight="1" x14ac:dyDescent="0.2">
      <c r="B46" s="39" t="s">
        <v>36</v>
      </c>
      <c r="C46" s="12"/>
      <c r="D46" s="44">
        <v>4176</v>
      </c>
      <c r="E46" s="13"/>
      <c r="F46" s="26">
        <f t="shared" si="1"/>
        <v>0.19541486350908191</v>
      </c>
      <c r="G46" s="27"/>
      <c r="H46" s="26">
        <f t="shared" si="5"/>
        <v>99.102851110345739</v>
      </c>
      <c r="I46" s="27"/>
      <c r="J46" s="47">
        <v>23.846820000000001</v>
      </c>
      <c r="K46" s="13"/>
      <c r="L46" s="26">
        <f t="shared" si="2"/>
        <v>0.18927741806260465</v>
      </c>
      <c r="M46" s="27"/>
      <c r="N46" s="28">
        <f t="shared" si="3"/>
        <v>99.099904195991684</v>
      </c>
      <c r="O46" s="27"/>
      <c r="P46" s="29">
        <f t="shared" si="4"/>
        <v>5710.4454022988502</v>
      </c>
      <c r="R46" s="6"/>
    </row>
    <row r="47" spans="2:18" ht="15" customHeight="1" x14ac:dyDescent="0.2">
      <c r="B47" s="38" t="s">
        <v>37</v>
      </c>
      <c r="C47" s="10"/>
      <c r="D47" s="43">
        <v>2992</v>
      </c>
      <c r="E47" s="11"/>
      <c r="F47" s="22">
        <f t="shared" si="1"/>
        <v>0.14000988305056827</v>
      </c>
      <c r="G47" s="23"/>
      <c r="H47" s="22">
        <f t="shared" si="5"/>
        <v>99.242860993396306</v>
      </c>
      <c r="I47" s="23"/>
      <c r="J47" s="46">
        <v>17.576699999999999</v>
      </c>
      <c r="K47" s="11"/>
      <c r="L47" s="22">
        <f t="shared" si="2"/>
        <v>0.13951010633958671</v>
      </c>
      <c r="M47" s="23"/>
      <c r="N47" s="25">
        <f t="shared" si="3"/>
        <v>99.239414302331269</v>
      </c>
      <c r="O47" s="23"/>
      <c r="P47" s="24">
        <f t="shared" si="4"/>
        <v>5874.5655080213892</v>
      </c>
      <c r="R47" s="6"/>
    </row>
    <row r="48" spans="2:18" ht="15" customHeight="1" x14ac:dyDescent="0.2">
      <c r="B48" s="38" t="s">
        <v>38</v>
      </c>
      <c r="C48" s="10"/>
      <c r="D48" s="43">
        <v>2331</v>
      </c>
      <c r="E48" s="11"/>
      <c r="F48" s="22">
        <f t="shared" si="1"/>
        <v>0.10907855527769875</v>
      </c>
      <c r="G48" s="23"/>
      <c r="H48" s="22">
        <f t="shared" si="5"/>
        <v>99.351939548674011</v>
      </c>
      <c r="I48" s="23"/>
      <c r="J48" s="46">
        <v>13.1913</v>
      </c>
      <c r="K48" s="11"/>
      <c r="L48" s="22">
        <f t="shared" si="2"/>
        <v>0.10470222884599442</v>
      </c>
      <c r="M48" s="23"/>
      <c r="N48" s="25">
        <f t="shared" si="3"/>
        <v>99.344116531177264</v>
      </c>
      <c r="O48" s="23"/>
      <c r="P48" s="24">
        <f t="shared" si="4"/>
        <v>5659.0733590733589</v>
      </c>
      <c r="R48" s="6"/>
    </row>
    <row r="49" spans="2:18" ht="15" customHeight="1" x14ac:dyDescent="0.2">
      <c r="B49" s="38" t="s">
        <v>39</v>
      </c>
      <c r="C49" s="10"/>
      <c r="D49" s="43">
        <v>5732</v>
      </c>
      <c r="E49" s="11"/>
      <c r="F49" s="22">
        <f t="shared" si="1"/>
        <v>0.26822748985489886</v>
      </c>
      <c r="G49" s="23"/>
      <c r="H49" s="22">
        <f t="shared" si="5"/>
        <v>99.620167038528905</v>
      </c>
      <c r="I49" s="23"/>
      <c r="J49" s="46">
        <v>34.306170000000002</v>
      </c>
      <c r="K49" s="11"/>
      <c r="L49" s="22">
        <f t="shared" si="2"/>
        <v>0.27229556314916564</v>
      </c>
      <c r="M49" s="23"/>
      <c r="N49" s="25">
        <f t="shared" si="3"/>
        <v>99.616412094326435</v>
      </c>
      <c r="O49" s="23"/>
      <c r="P49" s="24">
        <f t="shared" si="4"/>
        <v>5985.0261688764831</v>
      </c>
      <c r="R49" s="6"/>
    </row>
    <row r="50" spans="2:18" ht="15" customHeight="1" x14ac:dyDescent="0.2">
      <c r="B50" s="38" t="s">
        <v>40</v>
      </c>
      <c r="C50" s="10"/>
      <c r="D50" s="43">
        <v>2725</v>
      </c>
      <c r="E50" s="11"/>
      <c r="F50" s="22">
        <f t="shared" si="1"/>
        <v>0.12751568559919738</v>
      </c>
      <c r="G50" s="23"/>
      <c r="H50" s="22">
        <f t="shared" si="5"/>
        <v>99.747682724128097</v>
      </c>
      <c r="I50" s="23"/>
      <c r="J50" s="46">
        <v>16.106999999999999</v>
      </c>
      <c r="K50" s="11"/>
      <c r="L50" s="22">
        <f t="shared" si="2"/>
        <v>0.12784477648316936</v>
      </c>
      <c r="M50" s="23"/>
      <c r="N50" s="25">
        <f t="shared" si="3"/>
        <v>99.744256870809608</v>
      </c>
      <c r="O50" s="23"/>
      <c r="P50" s="24">
        <f t="shared" si="4"/>
        <v>5910.8256880733943</v>
      </c>
      <c r="R50" s="6"/>
    </row>
    <row r="51" spans="2:18" ht="15" customHeight="1" x14ac:dyDescent="0.2">
      <c r="B51" s="39" t="s">
        <v>41</v>
      </c>
      <c r="C51" s="12"/>
      <c r="D51" s="44">
        <v>1484</v>
      </c>
      <c r="E51" s="13"/>
      <c r="F51" s="26">
        <f t="shared" si="1"/>
        <v>6.9443404561177577E-2</v>
      </c>
      <c r="G51" s="27"/>
      <c r="H51" s="26">
        <f t="shared" si="5"/>
        <v>99.817126128689281</v>
      </c>
      <c r="I51" s="27"/>
      <c r="J51" s="47">
        <v>8.6719500000000007</v>
      </c>
      <c r="K51" s="13"/>
      <c r="L51" s="26">
        <f t="shared" si="2"/>
        <v>6.8831160950097517E-2</v>
      </c>
      <c r="M51" s="27"/>
      <c r="N51" s="28">
        <f t="shared" si="3"/>
        <v>99.813088031759705</v>
      </c>
      <c r="O51" s="27"/>
      <c r="P51" s="29">
        <f t="shared" si="4"/>
        <v>5843.632075471699</v>
      </c>
      <c r="R51" s="6"/>
    </row>
    <row r="52" spans="2:18" ht="15" customHeight="1" x14ac:dyDescent="0.2">
      <c r="B52" s="38" t="s">
        <v>42</v>
      </c>
      <c r="C52" s="10"/>
      <c r="D52" s="43">
        <v>968</v>
      </c>
      <c r="E52" s="11"/>
      <c r="F52" s="22">
        <f t="shared" si="1"/>
        <v>4.5297315104595622E-2</v>
      </c>
      <c r="G52" s="23"/>
      <c r="H52" s="22">
        <f t="shared" si="5"/>
        <v>99.862423443793872</v>
      </c>
      <c r="I52" s="23"/>
      <c r="J52" s="46">
        <v>5.7686999999999999</v>
      </c>
      <c r="K52" s="11"/>
      <c r="L52" s="22">
        <f t="shared" si="2"/>
        <v>4.5787431681781787E-2</v>
      </c>
      <c r="M52" s="23"/>
      <c r="N52" s="25">
        <f t="shared" si="3"/>
        <v>99.858875463441493</v>
      </c>
      <c r="O52" s="23"/>
      <c r="P52" s="24">
        <f t="shared" si="4"/>
        <v>5959.4008264462809</v>
      </c>
      <c r="R52" s="6"/>
    </row>
    <row r="53" spans="2:18" ht="15" customHeight="1" x14ac:dyDescent="0.2">
      <c r="B53" s="40" t="s">
        <v>43</v>
      </c>
      <c r="C53" s="14"/>
      <c r="D53" s="43">
        <v>623</v>
      </c>
      <c r="E53" s="11"/>
      <c r="F53" s="22">
        <f t="shared" si="1"/>
        <v>2.9153127386532099E-2</v>
      </c>
      <c r="G53" s="23"/>
      <c r="H53" s="22">
        <f t="shared" si="5"/>
        <v>99.891576571180408</v>
      </c>
      <c r="I53" s="23"/>
      <c r="J53" s="46">
        <v>3.7542</v>
      </c>
      <c r="K53" s="11"/>
      <c r="L53" s="22">
        <f t="shared" si="2"/>
        <v>2.979790525070556E-2</v>
      </c>
      <c r="M53" s="23"/>
      <c r="N53" s="25">
        <f t="shared" si="3"/>
        <v>99.888673368692196</v>
      </c>
      <c r="O53" s="23"/>
      <c r="P53" s="24">
        <f t="shared" si="4"/>
        <v>6026.0032102728728</v>
      </c>
      <c r="R53" s="6"/>
    </row>
    <row r="54" spans="2:18" ht="15" customHeight="1" x14ac:dyDescent="0.2">
      <c r="B54" s="41" t="s">
        <v>44</v>
      </c>
      <c r="C54" s="15"/>
      <c r="D54" s="43">
        <v>425</v>
      </c>
      <c r="E54" s="11"/>
      <c r="F54" s="22">
        <f t="shared" si="1"/>
        <v>1.9887767478773903E-2</v>
      </c>
      <c r="G54" s="23"/>
      <c r="H54" s="22">
        <f t="shared" si="5"/>
        <v>99.911464338659187</v>
      </c>
      <c r="I54" s="23"/>
      <c r="J54" s="46">
        <v>2.6473499999999999</v>
      </c>
      <c r="K54" s="11"/>
      <c r="L54" s="22">
        <f t="shared" si="2"/>
        <v>2.1012595084293689E-2</v>
      </c>
      <c r="M54" s="23"/>
      <c r="N54" s="25">
        <f t="shared" si="3"/>
        <v>99.909685963776496</v>
      </c>
      <c r="O54" s="23"/>
      <c r="P54" s="24">
        <f t="shared" si="4"/>
        <v>6229.0588235294117</v>
      </c>
      <c r="R54" s="6"/>
    </row>
    <row r="55" spans="2:18" ht="15" customHeight="1" x14ac:dyDescent="0.2">
      <c r="B55" s="41" t="s">
        <v>45</v>
      </c>
      <c r="C55" s="15"/>
      <c r="D55" s="43">
        <v>1005</v>
      </c>
      <c r="E55" s="11"/>
      <c r="F55" s="22">
        <f t="shared" si="1"/>
        <v>4.7028720743924168E-2</v>
      </c>
      <c r="G55" s="23"/>
      <c r="H55" s="22">
        <f t="shared" si="5"/>
        <v>99.958493059403111</v>
      </c>
      <c r="I55" s="23"/>
      <c r="J55" s="46">
        <v>6.0434999999999999</v>
      </c>
      <c r="K55" s="11"/>
      <c r="L55" s="22">
        <f t="shared" si="2"/>
        <v>4.7968579293228668E-2</v>
      </c>
      <c r="M55" s="23"/>
      <c r="N55" s="25">
        <f t="shared" si="3"/>
        <v>99.957654543069722</v>
      </c>
      <c r="O55" s="23"/>
      <c r="P55" s="24">
        <f t="shared" si="4"/>
        <v>6013.4328358208959</v>
      </c>
      <c r="R55" s="6"/>
    </row>
    <row r="56" spans="2:18" ht="15" customHeight="1" x14ac:dyDescent="0.2">
      <c r="B56" s="42" t="s">
        <v>46</v>
      </c>
      <c r="C56" s="16"/>
      <c r="D56" s="44">
        <v>342</v>
      </c>
      <c r="E56" s="13"/>
      <c r="F56" s="26">
        <f t="shared" si="1"/>
        <v>1.6003803477036879E-2</v>
      </c>
      <c r="G56" s="27"/>
      <c r="H56" s="26">
        <f t="shared" si="5"/>
        <v>99.974496862880144</v>
      </c>
      <c r="I56" s="27"/>
      <c r="J56" s="47">
        <v>2.0038499999999999</v>
      </c>
      <c r="K56" s="13"/>
      <c r="L56" s="26">
        <f t="shared" si="2"/>
        <v>1.5904995055305082E-2</v>
      </c>
      <c r="M56" s="27"/>
      <c r="N56" s="28">
        <f t="shared" si="3"/>
        <v>99.973559538125031</v>
      </c>
      <c r="O56" s="27"/>
      <c r="P56" s="29">
        <f t="shared" si="4"/>
        <v>5859.2105263157891</v>
      </c>
      <c r="R56" s="6"/>
    </row>
    <row r="57" spans="2:18" ht="15" customHeight="1" x14ac:dyDescent="0.2">
      <c r="B57" s="41" t="s">
        <v>47</v>
      </c>
      <c r="C57" s="15"/>
      <c r="D57" s="43">
        <v>161</v>
      </c>
      <c r="E57" s="11"/>
      <c r="F57" s="22">
        <f t="shared" si="1"/>
        <v>7.5339542684296429E-3</v>
      </c>
      <c r="G57" s="23"/>
      <c r="H57" s="22">
        <f t="shared" si="5"/>
        <v>99.982030817148569</v>
      </c>
      <c r="I57" s="23"/>
      <c r="J57" s="46">
        <v>0.94725000000000004</v>
      </c>
      <c r="K57" s="11"/>
      <c r="L57" s="22">
        <f t="shared" si="2"/>
        <v>7.5185301126021106E-3</v>
      </c>
      <c r="M57" s="23"/>
      <c r="N57" s="25">
        <f t="shared" si="3"/>
        <v>99.981078068237636</v>
      </c>
      <c r="O57" s="23"/>
      <c r="P57" s="24">
        <f t="shared" si="4"/>
        <v>5883.5403726708073</v>
      </c>
      <c r="R57" s="6"/>
    </row>
    <row r="58" spans="2:18" ht="15" customHeight="1" x14ac:dyDescent="0.2">
      <c r="B58" s="41" t="s">
        <v>48</v>
      </c>
      <c r="C58" s="15"/>
      <c r="D58" s="43">
        <v>384</v>
      </c>
      <c r="E58" s="11"/>
      <c r="F58" s="22">
        <f t="shared" si="1"/>
        <v>1.7969182851409832E-2</v>
      </c>
      <c r="G58" s="23"/>
      <c r="H58" s="22">
        <f t="shared" si="5"/>
        <v>99.999999999999986</v>
      </c>
      <c r="I58" s="23"/>
      <c r="J58" s="46">
        <v>2.38395</v>
      </c>
      <c r="K58" s="11"/>
      <c r="L58" s="22">
        <f t="shared" si="2"/>
        <v>1.8921931762404646E-2</v>
      </c>
      <c r="M58" s="23"/>
      <c r="N58" s="25">
        <f t="shared" si="3"/>
        <v>100.00000000000004</v>
      </c>
      <c r="O58" s="23"/>
      <c r="P58" s="24">
        <f t="shared" si="4"/>
        <v>6208.203125</v>
      </c>
      <c r="R58" s="6"/>
    </row>
    <row r="59" spans="2:18" ht="15.95" customHeight="1" x14ac:dyDescent="0.2">
      <c r="B59" s="17" t="s">
        <v>53</v>
      </c>
      <c r="C59" s="17"/>
      <c r="D59" s="45">
        <v>2136992</v>
      </c>
      <c r="E59" s="18"/>
      <c r="F59" s="33">
        <f t="shared" si="1"/>
        <v>100</v>
      </c>
      <c r="G59" s="34"/>
      <c r="H59" s="35"/>
      <c r="I59" s="35"/>
      <c r="J59" s="48">
        <v>12598.872197269999</v>
      </c>
      <c r="K59" s="36"/>
      <c r="L59" s="33">
        <f t="shared" si="2"/>
        <v>100</v>
      </c>
      <c r="M59" s="34"/>
      <c r="N59" s="35"/>
      <c r="O59" s="35"/>
      <c r="P59" s="37">
        <f t="shared" si="4"/>
        <v>5895.6103706845879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0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C_V.54</vt:lpstr>
      <vt:lpstr>C_V.54!Área_de_impresión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2021-01-14T09:00:24Z</cp:lastPrinted>
  <dcterms:created xsi:type="dcterms:W3CDTF">1996-11-27T10:00:04Z</dcterms:created>
  <dcterms:modified xsi:type="dcterms:W3CDTF">2021-01-14T09:00:46Z</dcterms:modified>
</cp:coreProperties>
</file>