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codeName="ThisWorkbook" defaultThemeVersion="124226"/>
  <mc:AlternateContent xmlns:mc="http://schemas.openxmlformats.org/markup-compatibility/2006">
    <mc:Choice Requires="x15">
      <x15ac:absPath xmlns:x15ac="http://schemas.microsoft.com/office/spreadsheetml/2010/11/ac" url="C:\Users\BURPINAN\Desktop\Parte5\"/>
    </mc:Choice>
  </mc:AlternateContent>
  <bookViews>
    <workbookView showSheetTabs="0" xWindow="-15" yWindow="-15" windowWidth="12120" windowHeight="6390" tabRatio="913" autoFilterDateGrouping="0"/>
  </bookViews>
  <sheets>
    <sheet name="C_V.55" sheetId="165" r:id="rId1"/>
  </sheets>
  <definedNames>
    <definedName name="_xlnm.Print_Area" localSheetId="0">'C_V.55'!$B$2:$P$61</definedName>
  </definedNames>
  <calcPr calcId="162913"/>
</workbook>
</file>

<file path=xl/calcChain.xml><?xml version="1.0" encoding="utf-8"?>
<calcChain xmlns="http://schemas.openxmlformats.org/spreadsheetml/2006/main">
  <c r="P59" i="165" l="1"/>
  <c r="L59" i="165"/>
  <c r="F59" i="165"/>
  <c r="P58" i="165"/>
  <c r="L58" i="165"/>
  <c r="F58" i="165"/>
  <c r="P57" i="165"/>
  <c r="L57" i="165"/>
  <c r="F57" i="165"/>
  <c r="P56" i="165"/>
  <c r="L56" i="165"/>
  <c r="F56" i="165"/>
  <c r="P55" i="165"/>
  <c r="L55" i="165"/>
  <c r="F55" i="165"/>
  <c r="P54" i="165"/>
  <c r="L54" i="165"/>
  <c r="F54" i="165"/>
  <c r="P53" i="165"/>
  <c r="L53" i="165"/>
  <c r="F53" i="165"/>
  <c r="P52" i="165"/>
  <c r="L52" i="165"/>
  <c r="F52" i="165"/>
  <c r="P51" i="165"/>
  <c r="L51" i="165"/>
  <c r="F51" i="165"/>
  <c r="P50" i="165"/>
  <c r="L50" i="165"/>
  <c r="F50" i="165"/>
  <c r="P49" i="165"/>
  <c r="L49" i="165"/>
  <c r="F49" i="165"/>
  <c r="P48" i="165"/>
  <c r="L48" i="165"/>
  <c r="F48" i="165"/>
  <c r="P47" i="165"/>
  <c r="L47" i="165"/>
  <c r="F47" i="165"/>
  <c r="P46" i="165"/>
  <c r="L46" i="165"/>
  <c r="F46" i="165"/>
  <c r="P45" i="165"/>
  <c r="L45" i="165"/>
  <c r="F45" i="165"/>
  <c r="P44" i="165"/>
  <c r="L44" i="165"/>
  <c r="F44" i="165"/>
  <c r="P43" i="165"/>
  <c r="L43" i="165"/>
  <c r="F43" i="165"/>
  <c r="P42" i="165"/>
  <c r="L42" i="165"/>
  <c r="F42" i="165"/>
  <c r="P41" i="165"/>
  <c r="L41" i="165"/>
  <c r="F41" i="165"/>
  <c r="P40" i="165"/>
  <c r="L40" i="165"/>
  <c r="F40" i="165"/>
  <c r="P39" i="165"/>
  <c r="L39" i="165"/>
  <c r="F39" i="165"/>
  <c r="P38" i="165"/>
  <c r="L38" i="165"/>
  <c r="F38" i="165"/>
  <c r="P37" i="165"/>
  <c r="L37" i="165"/>
  <c r="F37" i="165"/>
  <c r="P36" i="165"/>
  <c r="L36" i="165"/>
  <c r="F36" i="165"/>
  <c r="P35" i="165"/>
  <c r="L35" i="165"/>
  <c r="F35" i="165"/>
  <c r="P34" i="165"/>
  <c r="L34" i="165"/>
  <c r="F34" i="165"/>
  <c r="P33" i="165"/>
  <c r="L33" i="165"/>
  <c r="F33" i="165"/>
  <c r="P32" i="165"/>
  <c r="L32" i="165"/>
  <c r="F32" i="165"/>
  <c r="P31" i="165"/>
  <c r="L31" i="165"/>
  <c r="F31" i="165"/>
  <c r="P30" i="165"/>
  <c r="L30" i="165"/>
  <c r="F30" i="165"/>
  <c r="P29" i="165"/>
  <c r="L29" i="165"/>
  <c r="F29" i="165"/>
  <c r="P28" i="165"/>
  <c r="L28" i="165"/>
  <c r="F28" i="165"/>
  <c r="P27" i="165"/>
  <c r="L27" i="165"/>
  <c r="F27" i="165"/>
  <c r="P26" i="165"/>
  <c r="L26" i="165"/>
  <c r="F26" i="165"/>
  <c r="P25" i="165"/>
  <c r="L25" i="165"/>
  <c r="F25" i="165"/>
  <c r="P24" i="165"/>
  <c r="L24" i="165"/>
  <c r="F24" i="165"/>
  <c r="P23" i="165"/>
  <c r="L23" i="165"/>
  <c r="F23" i="165"/>
  <c r="P22" i="165"/>
  <c r="L22" i="165"/>
  <c r="F22" i="165"/>
  <c r="P21" i="165"/>
  <c r="L21" i="165"/>
  <c r="F21" i="165"/>
  <c r="P20" i="165"/>
  <c r="L20" i="165"/>
  <c r="F20" i="165"/>
  <c r="P19" i="165"/>
  <c r="L19" i="165"/>
  <c r="F19" i="165"/>
  <c r="P18" i="165"/>
  <c r="L18" i="165"/>
  <c r="F18" i="165"/>
  <c r="P17" i="165"/>
  <c r="L17" i="165"/>
  <c r="F17" i="165"/>
  <c r="P16" i="165"/>
  <c r="L16" i="165"/>
  <c r="F16" i="165"/>
  <c r="P15" i="165"/>
  <c r="L15" i="165"/>
  <c r="F15" i="165"/>
  <c r="P14" i="165"/>
  <c r="L14" i="165"/>
  <c r="F14" i="165"/>
  <c r="P13" i="165"/>
  <c r="L13" i="165"/>
  <c r="F13" i="165"/>
  <c r="P12" i="165"/>
  <c r="L12" i="165"/>
  <c r="N12" i="165" s="1"/>
  <c r="N13" i="165" s="1"/>
  <c r="N14" i="165" s="1"/>
  <c r="N15" i="165" s="1"/>
  <c r="N16" i="165" s="1"/>
  <c r="N17" i="165" s="1"/>
  <c r="N18" i="165" s="1"/>
  <c r="N19" i="165" s="1"/>
  <c r="N20" i="165" s="1"/>
  <c r="N21" i="165" s="1"/>
  <c r="N22" i="165" s="1"/>
  <c r="N23" i="165" s="1"/>
  <c r="N24" i="165" s="1"/>
  <c r="N25" i="165" s="1"/>
  <c r="N26" i="165" s="1"/>
  <c r="N27" i="165" s="1"/>
  <c r="N28" i="165" s="1"/>
  <c r="N29" i="165" s="1"/>
  <c r="N30" i="165" s="1"/>
  <c r="N31" i="165" s="1"/>
  <c r="N32" i="165" s="1"/>
  <c r="N33" i="165" s="1"/>
  <c r="N34" i="165" s="1"/>
  <c r="N35" i="165" s="1"/>
  <c r="N36" i="165" s="1"/>
  <c r="N37" i="165" s="1"/>
  <c r="N38" i="165" s="1"/>
  <c r="N39" i="165" s="1"/>
  <c r="N40" i="165" s="1"/>
  <c r="N41" i="165" s="1"/>
  <c r="N42" i="165" s="1"/>
  <c r="N43" i="165" s="1"/>
  <c r="N44" i="165" s="1"/>
  <c r="N45" i="165" s="1"/>
  <c r="N46" i="165" s="1"/>
  <c r="N47" i="165" s="1"/>
  <c r="N48" i="165" s="1"/>
  <c r="N49" i="165" s="1"/>
  <c r="N50" i="165" s="1"/>
  <c r="N51" i="165" s="1"/>
  <c r="N52" i="165" s="1"/>
  <c r="N53" i="165" s="1"/>
  <c r="N54" i="165" s="1"/>
  <c r="N55" i="165" s="1"/>
  <c r="N56" i="165" s="1"/>
  <c r="N57" i="165" s="1"/>
  <c r="N58" i="165" s="1"/>
  <c r="F12" i="165"/>
  <c r="H12" i="165" s="1"/>
  <c r="H13" i="165" l="1"/>
  <c r="H14" i="165"/>
  <c r="H15" i="165" s="1"/>
  <c r="H16" i="165" s="1"/>
  <c r="H17" i="165" s="1"/>
  <c r="H18" i="165" s="1"/>
  <c r="H19" i="165" s="1"/>
  <c r="H20" i="165" s="1"/>
  <c r="H21" i="165" s="1"/>
  <c r="H22" i="165" s="1"/>
  <c r="H23" i="165" s="1"/>
  <c r="H24" i="165" s="1"/>
  <c r="H25" i="165" s="1"/>
  <c r="H26" i="165" s="1"/>
  <c r="H27" i="165" s="1"/>
  <c r="H28" i="165" s="1"/>
  <c r="H29" i="165" s="1"/>
  <c r="H30" i="165" s="1"/>
  <c r="H31" i="165" s="1"/>
  <c r="H32" i="165" s="1"/>
  <c r="H33" i="165" s="1"/>
  <c r="H34" i="165" s="1"/>
  <c r="H35" i="165" s="1"/>
  <c r="H36" i="165" s="1"/>
  <c r="H37" i="165" s="1"/>
  <c r="H38" i="165" s="1"/>
  <c r="H39" i="165" s="1"/>
  <c r="H40" i="165" s="1"/>
  <c r="H41" i="165" s="1"/>
  <c r="H42" i="165" s="1"/>
  <c r="H43" i="165" s="1"/>
  <c r="H44" i="165" s="1"/>
  <c r="H45" i="165" s="1"/>
  <c r="H46" i="165" s="1"/>
  <c r="H47" i="165" s="1"/>
  <c r="H48" i="165" s="1"/>
  <c r="H49" i="165" s="1"/>
  <c r="H50" i="165" s="1"/>
  <c r="H51" i="165" s="1"/>
  <c r="H52" i="165" s="1"/>
  <c r="H53" i="165" s="1"/>
  <c r="H54" i="165" s="1"/>
  <c r="H55" i="165" s="1"/>
  <c r="H56" i="165" s="1"/>
  <c r="H57" i="165" s="1"/>
  <c r="H58" i="165" s="1"/>
</calcChain>
</file>

<file path=xl/sharedStrings.xml><?xml version="1.0" encoding="utf-8"?>
<sst xmlns="http://schemas.openxmlformats.org/spreadsheetml/2006/main" count="63" uniqueCount="61">
  <si>
    <t>Importe</t>
  </si>
  <si>
    <t>Número</t>
  </si>
  <si>
    <t>Menor o igual a 0</t>
  </si>
  <si>
    <t>0-1.500</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</si>
  <si>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</si>
  <si>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</si>
  <si>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</si>
  <si>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</si>
  <si>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</si>
  <si>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</si>
  <si>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</si>
  <si>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</si>
  <si>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</si>
  <si>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</si>
  <si>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</si>
  <si>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</si>
  <si>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</si>
  <si>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</si>
  <si>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</si>
  <si>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</si>
  <si>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</si>
  <si>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</si>
  <si>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</si>
  <si>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</si>
  <si>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</si>
  <si>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</si>
  <si>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</si>
  <si>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</si>
  <si>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</si>
  <si>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</si>
  <si>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</si>
  <si>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</si>
  <si>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</si>
  <si>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</si>
  <si>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</si>
  <si>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</si>
  <si>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</si>
  <si>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</si>
  <si>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</si>
  <si>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</si>
  <si>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</si>
  <si>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</si>
  <si>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</si>
  <si>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</si>
  <si>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</si>
  <si>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</si>
  <si>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</si>
  <si>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</si>
  <si>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</si>
  <si>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Declaraciones</t>
  </si>
  <si>
    <t>%</t>
  </si>
  <si>
    <t>% acumulado</t>
  </si>
  <si>
    <t>Total</t>
  </si>
  <si>
    <t xml:space="preserve"> IMPUESTO SOBRE LA RENTA DE LAS PERSONAS FÍSICAS </t>
  </si>
  <si>
    <t>Millones</t>
  </si>
  <si>
    <t>de euros</t>
  </si>
  <si>
    <r>
      <t>Media</t>
    </r>
    <r>
      <rPr>
        <sz val="12"/>
        <color indexed="9"/>
        <rFont val="Times New Roman"/>
        <family val="1"/>
      </rPr>
      <t xml:space="preserve"> </t>
    </r>
    <r>
      <rPr>
        <sz val="10"/>
        <color indexed="9"/>
        <rFont val="Times New Roman"/>
        <family val="1"/>
      </rPr>
      <t>(euros)</t>
    </r>
  </si>
  <si>
    <r>
      <t xml:space="preserve">Tramos de base imponible            </t>
    </r>
    <r>
      <rPr>
        <sz val="10"/>
        <color indexed="9"/>
        <rFont val="Times New Roman"/>
        <family val="1"/>
      </rPr>
      <t>(euros)</t>
    </r>
  </si>
  <si>
    <r>
      <t xml:space="preserve">Cuadro V.55. </t>
    </r>
    <r>
      <rPr>
        <b/>
        <sz val="14"/>
        <rFont val="Times New Roman"/>
        <family val="1"/>
      </rPr>
      <t>Mínimo personal y familiar.</t>
    </r>
    <r>
      <rPr>
        <b/>
        <vertAlign val="superscript"/>
        <sz val="14"/>
        <rFont val="Times New Roman"/>
        <family val="1"/>
      </rPr>
      <t>(*)</t>
    </r>
  </si>
  <si>
    <t>Ejercicio 2017</t>
  </si>
  <si>
    <t>(*) Importe declarado por los contribuyentes. La cantidad finalmente aplicada en la liquidación del impuesto fue de 124.129 millones de euros. La diferencia, 32.101,2 millones de euros, no pudo aplicarse por insuficiencia de la base liquidable.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</si>
</sst>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0.0"/>
    <numFmt numFmtId="166" formatCode="#,###,##0"/>
    <numFmt numFmtId="167" formatCode="&quot;  &quot;#,##0&quot;  &quot;"/>
    <numFmt numFmtId="168" formatCode="&quot;   &quot;#,##0.0&quot;  &quot;"/>
  </numFmts>
  <fonts count="13" x14ac:knownFonts="1">
    <font>
      <sz val="10"/>
      <name val="Arial"/>
    </font>
    <font>
      <sz val="10"/>
      <name val="Arial"/>
      <family val="2"/>
    </font>
    <font>
      <sz val="10"/>
      <name val="Times New Roman"/>
      <family val="1"/>
    </font>
    <font>
      <b/>
      <sz val="12"/>
      <name val="Times New Roman"/>
      <family val="1"/>
    </font>
    <font>
      <sz val="8"/>
      <name val="Arial"/>
      <family val="2"/>
    </font>
    <font>
      <b/>
      <i/>
      <sz val="14"/>
      <name val="Times New Roman"/>
      <family val="1"/>
    </font>
    <font>
      <b/>
      <sz val="14"/>
      <name val="Times New Roman"/>
      <family val="1"/>
    </font>
    <font>
      <b/>
      <vertAlign val="superscript"/>
      <sz val="14"/>
      <name val="Times New Roman"/>
      <family val="1"/>
    </font>
    <font>
      <b/>
      <sz val="12"/>
      <color indexed="9"/>
      <name val="Times New Roman"/>
      <family val="1"/>
    </font>
    <font>
      <sz val="12"/>
      <name val="Times New Roman"/>
      <family val="1"/>
    </font>
    <font>
      <sz val="10"/>
      <color indexed="9"/>
      <name val="Times New Roman"/>
      <family val="1"/>
    </font>
    <font>
      <sz val="12"/>
      <color indexed="9"/>
      <name val="Times New Roman"/>
      <family val="1"/>
    </font>
    <font>
      <b/>
      <sz val="16"/>
      <name val="Times New Roman"/>
      <family val="1"/>
    </font>
  </fonts>
  <fills count="5">
    <fill>
      <patternFill patternType="none"/>
    </fill>
    <fill>
      <patternFill patternType="gray125"/>
    </fill>
    <fill>
      <patternFill patternType="solid">
        <fgColor theme="0" tint="-0.34998626667073579"/>
        <bgColor indexed="64"/>
      </patternFill>
    </fill>
    <fill>
      <patternFill patternType="solid">
        <fgColor theme="0" tint="-0.499984740745262"/>
        <bgColor indexed="64"/>
      </patternFill>
    </fill>
    <fill>
      <patternFill patternType="solid">
        <fgColor theme="0"/>
        <bgColor indexed="64"/>
      </patternFill>
    </fill>
  </fills>
  <borders count="6">
    <border>
      <left/>
      <right/>
      <top/>
      <bottom/>
      <diagonal/>
    </border>
    <border>
      <left/>
      <right/>
      <top style="thin">
        <color indexed="64"/>
      </top>
      <bottom style="thin">
        <color indexed="64"/>
      </bottom>
      <diagonal/>
    </border>
    <border>
      <left/>
      <right/>
      <top/>
      <bottom style="thin">
        <color indexed="22"/>
      </bottom>
      <diagonal/>
    </border>
    <border>
      <left/>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9">
    <xf numFmtId="0" fontId="0" fillId="0" borderId="0" xfId="0"/>
    <xf numFmtId="0" fontId="2" fillId="0" borderId="0" xfId="0" applyFont="1"/>
    <xf numFmtId="0" fontId="2" fillId="0" borderId="0" xfId="0" applyFont="1" applyBorder="1"/>
    <xf numFmtId="0" fontId="0" fillId="0" borderId="0" xfId="0" applyFill="1" applyBorder="1"/>
    <xf numFmtId="0" fontId="2" fillId="0" borderId="0" xfId="0" applyFont="1" applyFill="1" applyBorder="1"/>
    <xf numFmtId="0" fontId="2" fillId="0" borderId="0" xfId="0" applyFont="1" applyFill="1"/>
    <xf numFmtId="164" fontId="2" fillId="0" borderId="0" xfId="0" applyNumberFormat="1" applyFont="1"/>
    <xf numFmtId="0" fontId="1" fillId="0" borderId="0" xfId="0" applyFont="1"/>
    <xf numFmtId="0" fontId="3" fillId="0" borderId="0" xfId="0" applyFont="1" applyFill="1" applyBorder="1" applyAlignment="1" applyProtection="1">
      <alignment horizontal="center" vertical="center" wrapText="1"/>
    </xf>
    <xf numFmtId="0" fontId="3" fillId="0" borderId="0" xfId="0" applyFont="1" applyFill="1" applyBorder="1" applyAlignment="1">
      <alignment horizontal="center" vertical="center"/>
    </xf>
    <xf numFmtId="0" fontId="9" fillId="0" borderId="0" xfId="0" applyFont="1" applyFill="1" applyBorder="1" applyAlignment="1" applyProtection="1">
      <alignment horizontal="centerContinuous" vertical="center"/>
    </xf>
    <xf numFmtId="3" fontId="9" fillId="0" borderId="0" xfId="0" applyNumberFormat="1" applyFont="1" applyBorder="1" applyAlignment="1">
      <alignment horizontal="right" vertical="center" indent="1"/>
    </xf>
    <xf numFmtId="0" fontId="9" fillId="0" borderId="2" xfId="0" applyFont="1" applyFill="1" applyBorder="1" applyAlignment="1" applyProtection="1">
      <alignment horizontal="centerContinuous" vertical="center"/>
    </xf>
    <xf numFmtId="3" fontId="9" fillId="0" borderId="2" xfId="0" applyNumberFormat="1" applyFont="1" applyBorder="1" applyAlignment="1">
      <alignment horizontal="right" vertical="center" indent="1"/>
    </xf>
    <xf numFmtId="16" fontId="9" fillId="0" borderId="0" xfId="0" quotePrefix="1" applyNumberFormat="1" applyFont="1" applyFill="1" applyBorder="1" applyAlignment="1" applyProtection="1">
      <alignment horizontal="centerContinuous" vertical="center"/>
    </xf>
    <xf numFmtId="0" fontId="9" fillId="0" borderId="0" xfId="0" quotePrefix="1" applyFont="1" applyFill="1" applyBorder="1" applyAlignment="1" applyProtection="1">
      <alignment horizontal="centerContinuous" vertical="center"/>
    </xf>
    <xf numFmtId="0" fontId="9" fillId="0" borderId="2" xfId="0" quotePrefix="1" applyFont="1" applyFill="1" applyBorder="1" applyAlignment="1" applyProtection="1">
      <alignment horizontal="centerContinuous" vertical="center"/>
    </xf>
    <xf numFmtId="0" fontId="3" fillId="0" borderId="1" xfId="0" applyFont="1" applyFill="1" applyBorder="1" applyAlignment="1" applyProtection="1">
      <alignment horizontal="centerContinuous" vertical="center"/>
    </xf>
    <xf numFmtId="3" fontId="3" fillId="0" borderId="1" xfId="0" applyNumberFormat="1" applyFont="1" applyFill="1" applyBorder="1" applyAlignment="1" applyProtection="1">
      <alignment horizontal="right" vertical="center" indent="1"/>
    </xf>
    <xf numFmtId="0" fontId="3" fillId="0" borderId="0" xfId="0" applyFont="1" applyFill="1" applyBorder="1" applyAlignment="1" applyProtection="1">
      <alignment horizontal="centerContinuous" vertical="center"/>
    </xf>
    <xf numFmtId="0" fontId="3" fillId="0" borderId="0" xfId="0" applyFont="1" applyFill="1" applyBorder="1" applyAlignment="1">
      <alignment vertical="center"/>
    </xf>
    <xf numFmtId="0" fontId="3" fillId="0" borderId="0" xfId="0" applyFont="1" applyFill="1" applyBorder="1" applyAlignment="1" applyProtection="1">
      <alignment horizontal="center" vertical="center"/>
    </xf>
    <xf numFmtId="165" fontId="9" fillId="0" borderId="0" xfId="0" applyNumberFormat="1" applyFont="1" applyFill="1" applyBorder="1" applyAlignment="1">
      <alignment horizontal="right" vertical="center" indent="1"/>
    </xf>
    <xf numFmtId="2" fontId="9" fillId="0" borderId="0" xfId="0" applyNumberFormat="1" applyFont="1" applyBorder="1" applyAlignment="1" applyProtection="1">
      <alignment horizontal="right" vertical="center" indent="1"/>
    </xf>
    <xf numFmtId="3" fontId="9" fillId="0" borderId="0" xfId="0" applyNumberFormat="1" applyFont="1" applyBorder="1" applyAlignment="1" applyProtection="1">
      <alignment horizontal="right" vertical="center" indent="1"/>
    </xf>
    <xf numFmtId="164" fontId="9" fillId="0" borderId="0" xfId="0" applyNumberFormat="1" applyFont="1" applyBorder="1" applyAlignment="1" applyProtection="1">
      <alignment horizontal="right" vertical="center" indent="1"/>
    </xf>
    <xf numFmtId="165" fontId="9" fillId="0" borderId="2" xfId="0" applyNumberFormat="1" applyFont="1" applyFill="1" applyBorder="1" applyAlignment="1">
      <alignment horizontal="right" vertical="center" indent="1"/>
    </xf>
    <xf numFmtId="2" fontId="9" fillId="0" borderId="2" xfId="0" applyNumberFormat="1" applyFont="1" applyBorder="1" applyAlignment="1" applyProtection="1">
      <alignment horizontal="right" vertical="center" indent="1"/>
    </xf>
    <xf numFmtId="164" fontId="9" fillId="0" borderId="2" xfId="0" applyNumberFormat="1" applyFont="1" applyBorder="1" applyAlignment="1" applyProtection="1">
      <alignment horizontal="right" vertical="center" indent="1"/>
    </xf>
    <xf numFmtId="3" fontId="9" fillId="0" borderId="2" xfId="0" applyNumberFormat="1" applyFont="1" applyBorder="1" applyAlignment="1" applyProtection="1">
      <alignment horizontal="right" vertical="center" indent="1"/>
    </xf>
    <xf numFmtId="0" fontId="8" fillId="3" borderId="0" xfId="0" applyFont="1" applyFill="1" applyBorder="1" applyAlignment="1">
      <alignment horizontal="center" vertical="top"/>
    </xf>
    <xf numFmtId="0" fontId="8" fillId="3" borderId="0" xfId="0" applyFont="1" applyFill="1" applyBorder="1" applyAlignment="1">
      <alignment horizontal="center"/>
    </xf>
    <xf numFmtId="166" fontId="3" fillId="0" borderId="3" xfId="0" applyNumberFormat="1" applyFont="1" applyFill="1" applyBorder="1" applyAlignment="1">
      <alignment horizontal="right" vertical="center" indent="1"/>
    </xf>
    <xf numFmtId="2" fontId="3" fillId="0" borderId="3" xfId="0" applyNumberFormat="1" applyFont="1" applyFill="1" applyBorder="1" applyAlignment="1" applyProtection="1">
      <alignment horizontal="right" vertical="center" indent="1"/>
    </xf>
    <xf numFmtId="9" fontId="3" fillId="0" borderId="3" xfId="0" applyNumberFormat="1" applyFont="1" applyFill="1" applyBorder="1" applyAlignment="1" applyProtection="1">
      <alignment horizontal="right" vertical="center" indent="1"/>
    </xf>
    <xf numFmtId="3" fontId="3" fillId="0" borderId="3" xfId="0" applyNumberFormat="1" applyFont="1" applyFill="1" applyBorder="1" applyAlignment="1" applyProtection="1">
      <alignment horizontal="right" vertical="center" indent="1"/>
    </xf>
    <xf numFmtId="3" fontId="3" fillId="0" borderId="3" xfId="0" applyNumberFormat="1" applyFont="1" applyBorder="1" applyAlignment="1" applyProtection="1">
      <alignment horizontal="right" vertical="center" indent="1"/>
    </xf>
    <xf numFmtId="0" fontId="9" fillId="0" borderId="0" xfId="0" applyFont="1" applyFill="1" applyBorder="1" applyAlignment="1" applyProtection="1">
      <alignment horizontal="center" vertical="center"/>
    </xf>
    <xf numFmtId="0" fontId="9" fillId="0" borderId="2" xfId="0" applyFont="1" applyFill="1" applyBorder="1" applyAlignment="1" applyProtection="1">
      <alignment horizontal="center" vertical="center"/>
    </xf>
    <xf numFmtId="16" fontId="9" fillId="0" borderId="0" xfId="0" quotePrefix="1" applyNumberFormat="1" applyFont="1" applyFill="1" applyBorder="1" applyAlignment="1" applyProtection="1">
      <alignment horizontal="center" vertical="center"/>
    </xf>
    <xf numFmtId="0" fontId="9" fillId="0" borderId="0" xfId="0" quotePrefix="1" applyFont="1" applyFill="1" applyBorder="1" applyAlignment="1" applyProtection="1">
      <alignment horizontal="center" vertical="center"/>
    </xf>
    <xf numFmtId="0" fontId="9" fillId="0" borderId="2" xfId="0" quotePrefix="1" applyFont="1" applyFill="1" applyBorder="1" applyAlignment="1" applyProtection="1">
      <alignment horizontal="center" vertical="center"/>
    </xf>
    <xf numFmtId="167" fontId="9" fillId="0" borderId="0" xfId="0" applyNumberFormat="1" applyFont="1" applyBorder="1" applyAlignment="1">
      <alignment horizontal="right" vertical="center" indent="1"/>
    </xf>
    <xf numFmtId="167" fontId="9" fillId="0" borderId="2" xfId="0" applyNumberFormat="1" applyFont="1" applyBorder="1" applyAlignment="1">
      <alignment horizontal="right" vertical="center" indent="1"/>
    </xf>
    <xf numFmtId="167" fontId="3" fillId="0" borderId="1" xfId="0" applyNumberFormat="1" applyFont="1" applyFill="1" applyBorder="1" applyAlignment="1" applyProtection="1">
      <alignment horizontal="right" vertical="center" indent="1"/>
    </xf>
    <xf numFmtId="168" fontId="9" fillId="0" borderId="0" xfId="0" applyNumberFormat="1" applyFont="1" applyBorder="1" applyAlignment="1">
      <alignment horizontal="right" vertical="center" indent="1"/>
    </xf>
    <xf numFmtId="168" fontId="9" fillId="0" borderId="2" xfId="0" applyNumberFormat="1" applyFont="1" applyBorder="1" applyAlignment="1">
      <alignment horizontal="right" vertical="center" indent="1"/>
    </xf>
    <xf numFmtId="168" fontId="3" fillId="0" borderId="3" xfId="0" applyNumberFormat="1" applyFont="1" applyBorder="1" applyAlignment="1">
      <alignment horizontal="right" vertical="center" indent="1"/>
    </xf>
    <xf numFmtId="0" fontId="8" fillId="3" borderId="0" xfId="0" applyFont="1" applyFill="1" applyBorder="1" applyAlignment="1" applyProtection="1">
      <alignment horizontal="center" vertical="center" wrapText="1"/>
    </xf>
    <xf numFmtId="0" fontId="12" fillId="0" borderId="4" xfId="0" applyFont="1" applyFill="1" applyBorder="1" applyAlignment="1">
      <alignment horizontal="center" vertical="center"/>
    </xf>
    <xf numFmtId="0" fontId="12" fillId="0" borderId="1" xfId="0" applyFont="1" applyFill="1" applyBorder="1" applyAlignment="1">
      <alignment horizontal="center" vertical="center"/>
    </xf>
    <xf numFmtId="0" fontId="12" fillId="0" borderId="5" xfId="0" applyFont="1" applyFill="1" applyBorder="1" applyAlignment="1">
      <alignment horizontal="center" vertical="center"/>
    </xf>
    <xf numFmtId="0" fontId="5" fillId="0" borderId="0" xfId="0" applyFont="1" applyFill="1" applyBorder="1" applyAlignment="1">
      <alignment horizontal="center" wrapText="1"/>
    </xf>
    <xf numFmtId="0" fontId="6" fillId="0" borderId="0" xfId="0" applyFont="1" applyFill="1" applyBorder="1" applyAlignment="1">
      <alignment horizontal="center" wrapText="1"/>
    </xf>
    <xf numFmtId="0" fontId="8" fillId="3" borderId="0" xfId="0" applyFont="1" applyFill="1" applyBorder="1" applyAlignment="1" applyProtection="1">
      <alignment horizontal="center" vertical="center"/>
    </xf>
    <xf numFmtId="0" fontId="8" fillId="3" borderId="0" xfId="0" applyFont="1" applyFill="1" applyBorder="1" applyAlignment="1">
      <alignment horizontal="center" vertical="center" wrapText="1"/>
    </xf>
    <xf numFmtId="0" fontId="8" fillId="3" borderId="0" xfId="0" applyFont="1" applyFill="1" applyBorder="1" applyAlignment="1">
      <alignment horizontal="center" vertical="center"/>
    </xf>
    <xf numFmtId="0" fontId="8" fillId="2" borderId="0" xfId="0" applyFont="1" applyFill="1" applyBorder="1" applyAlignment="1" applyProtection="1">
      <alignment horizontal="center" vertical="center"/>
    </xf>
    <xf numFmtId="3" fontId="2" fillId="4" borderId="0" xfId="0" applyNumberFormat="1"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theme="5" tint="0.79998168889431442"/>
  </sheetPr>
  <dimension ref="B1:AA61"/>
  <sheetViews>
    <sheetView showGridLines="0" showRowColHeaders="0" tabSelected="1" zoomScale="80" zoomScaleNormal="80" workbookViewId="0">
      <selection activeCell="B2" sqref="B2:P2"/>
    </sheetView>
  </sheetViews>
  <sheetFormatPr baseColWidth="10" defaultColWidth="11.42578125" defaultRowHeight="12.75" x14ac:dyDescent="0.2"/>
  <cols>
    <col min="1" max="1" width="1.7109375" style="1" customWidth="1"/>
    <col min="2" max="2" width="17.7109375" style="1" customWidth="1"/>
    <col min="3" max="3" width="0.5703125" style="1" customWidth="1"/>
    <col min="4" max="4" width="16.28515625" style="1" customWidth="1"/>
    <col min="5" max="5" width="0.5703125" style="1" customWidth="1"/>
    <col min="6" max="6" width="8.7109375" style="1" customWidth="1"/>
    <col min="7" max="7" width="0.5703125" style="1" customWidth="1"/>
    <col min="8" max="8" width="14.28515625" style="1" customWidth="1"/>
    <col min="9" max="9" width="0.5703125" style="1" customWidth="1"/>
    <col min="10" max="10" width="15.28515625" style="1" customWidth="1"/>
    <col min="11" max="11" width="0.5703125" style="1" customWidth="1"/>
    <col min="12" max="12" width="8.7109375" style="1" customWidth="1"/>
    <col min="13" max="13" width="0.5703125" style="1" customWidth="1"/>
    <col min="14" max="14" width="14.28515625" style="1" customWidth="1"/>
    <col min="15" max="15" width="0.5703125" style="1" customWidth="1"/>
    <col min="16" max="16" width="11.7109375" style="1" customWidth="1"/>
    <col min="17" max="16384" width="11.42578125" style="1"/>
  </cols>
  <sheetData>
    <row r="1" spans="2:27" ht="9.9499999999999993" customHeight="1" x14ac:dyDescent="0.2"/>
    <row r="2" spans="2:27" ht="30" customHeight="1" x14ac:dyDescent="0.2">
      <c r="B2" s="49" t="s">
        <v>53</v>
      </c>
      <c r="C2" s="50"/>
      <c r="D2" s="50"/>
      <c r="E2" s="50"/>
      <c r="F2" s="50"/>
      <c r="G2" s="50"/>
      <c r="H2" s="50"/>
      <c r="I2" s="50"/>
      <c r="J2" s="50"/>
      <c r="K2" s="50"/>
      <c r="L2" s="50"/>
      <c r="M2" s="50"/>
      <c r="N2" s="50"/>
      <c r="O2" s="50"/>
      <c r="P2" s="51"/>
      <c r="Q2" s="5"/>
      <c r="R2" s="5"/>
      <c r="S2" s="5"/>
      <c r="T2" s="5"/>
      <c r="U2" s="5"/>
    </row>
    <row r="3" spans="2:27" ht="6.95" customHeight="1" x14ac:dyDescent="0.2">
      <c r="B3" s="4"/>
      <c r="C3" s="4"/>
      <c r="D3" s="4"/>
      <c r="E3" s="4"/>
      <c r="F3" s="4"/>
      <c r="G3" s="4"/>
      <c r="H3" s="4"/>
      <c r="I3" s="4"/>
      <c r="J3" s="4"/>
      <c r="K3" s="4"/>
      <c r="L3" s="4"/>
      <c r="M3" s="4"/>
      <c r="N3" s="4"/>
      <c r="O3" s="4"/>
      <c r="P3" s="4"/>
      <c r="Q3" s="5"/>
      <c r="R3" s="5"/>
      <c r="S3" s="5"/>
      <c r="T3" s="5"/>
      <c r="U3" s="5"/>
    </row>
    <row r="4" spans="2:27" ht="20.100000000000001" customHeight="1" x14ac:dyDescent="0.35">
      <c r="B4" s="52" t="s">
        <v>58</v>
      </c>
      <c r="C4" s="52"/>
      <c r="D4" s="53"/>
      <c r="E4" s="53"/>
      <c r="F4" s="53"/>
      <c r="G4" s="53"/>
      <c r="H4" s="53"/>
      <c r="I4" s="53"/>
      <c r="J4" s="53"/>
      <c r="K4" s="53"/>
      <c r="L4" s="53"/>
      <c r="M4" s="53"/>
      <c r="N4" s="53"/>
      <c r="O4" s="53"/>
      <c r="P4" s="53"/>
      <c r="Q4" s="5"/>
      <c r="R4" s="5"/>
      <c r="S4" s="5"/>
      <c r="T4" s="5"/>
      <c r="U4" s="5"/>
    </row>
    <row r="5" spans="2:27" ht="18" customHeight="1" x14ac:dyDescent="0.3">
      <c r="B5" s="53" t="s">
        <v>59</v>
      </c>
      <c r="C5" s="53"/>
      <c r="D5" s="53"/>
      <c r="E5" s="53"/>
      <c r="F5" s="53"/>
      <c r="G5" s="53"/>
      <c r="H5" s="53"/>
      <c r="I5" s="53"/>
      <c r="J5" s="53"/>
      <c r="K5" s="53"/>
      <c r="L5" s="53"/>
      <c r="M5" s="53"/>
      <c r="N5" s="53"/>
      <c r="O5" s="53"/>
      <c r="P5" s="53"/>
      <c r="Q5" s="5"/>
      <c r="R5" s="5"/>
      <c r="S5" s="5"/>
      <c r="T5" s="5"/>
      <c r="U5" s="5"/>
    </row>
    <row r="6" spans="2:27" ht="14.1" customHeight="1" x14ac:dyDescent="0.2">
      <c r="B6" s="3"/>
      <c r="C6" s="3"/>
      <c r="D6" s="3"/>
      <c r="E6" s="3"/>
      <c r="F6" s="3"/>
      <c r="G6" s="3"/>
      <c r="H6" s="3"/>
      <c r="I6" s="3"/>
      <c r="J6" s="3"/>
      <c r="K6" s="3"/>
      <c r="L6" s="3"/>
      <c r="M6" s="3"/>
      <c r="N6" s="3"/>
      <c r="O6" s="3"/>
      <c r="P6" s="3"/>
      <c r="Q6" s="5"/>
      <c r="R6" s="5"/>
      <c r="S6"/>
      <c r="T6"/>
      <c r="U6"/>
      <c r="V6"/>
      <c r="W6"/>
      <c r="X6"/>
      <c r="Y6"/>
      <c r="Z6"/>
      <c r="AA6"/>
    </row>
    <row r="7" spans="2:27" ht="15.95" customHeight="1" x14ac:dyDescent="0.2">
      <c r="B7" s="55" t="s">
        <v>57</v>
      </c>
      <c r="C7" s="8"/>
      <c r="D7" s="57" t="s">
        <v>49</v>
      </c>
      <c r="E7" s="57"/>
      <c r="F7" s="57"/>
      <c r="G7" s="57"/>
      <c r="H7" s="57"/>
      <c r="I7" s="21"/>
      <c r="J7" s="57" t="s">
        <v>0</v>
      </c>
      <c r="K7" s="57"/>
      <c r="L7" s="57"/>
      <c r="M7" s="57"/>
      <c r="N7" s="57"/>
      <c r="O7" s="21"/>
      <c r="P7" s="48" t="s">
        <v>56</v>
      </c>
      <c r="Q7" s="5"/>
      <c r="R7" s="5"/>
      <c r="S7"/>
      <c r="T7"/>
      <c r="U7"/>
      <c r="V7"/>
      <c r="W7"/>
      <c r="X7"/>
      <c r="Y7"/>
      <c r="Z7"/>
      <c r="AA7"/>
    </row>
    <row r="8" spans="2:27" s="5" customFormat="1" ht="3.95" customHeight="1" x14ac:dyDescent="0.2">
      <c r="B8" s="55"/>
      <c r="C8" s="8"/>
      <c r="D8" s="21"/>
      <c r="E8" s="21"/>
      <c r="F8" s="21"/>
      <c r="G8" s="21"/>
      <c r="H8" s="21"/>
      <c r="I8" s="21"/>
      <c r="J8" s="21"/>
      <c r="K8" s="21"/>
      <c r="L8" s="21"/>
      <c r="M8" s="21"/>
      <c r="N8" s="21"/>
      <c r="O8" s="21"/>
      <c r="P8" s="48"/>
      <c r="S8"/>
      <c r="T8"/>
      <c r="U8"/>
      <c r="V8"/>
      <c r="W8"/>
      <c r="X8"/>
      <c r="Y8"/>
      <c r="Z8"/>
      <c r="AA8"/>
    </row>
    <row r="9" spans="2:27" ht="15" customHeight="1" x14ac:dyDescent="0.2">
      <c r="B9" s="55"/>
      <c r="C9" s="8"/>
      <c r="D9" s="56" t="s">
        <v>1</v>
      </c>
      <c r="E9" s="9"/>
      <c r="F9" s="56" t="s">
        <v>50</v>
      </c>
      <c r="G9" s="9"/>
      <c r="H9" s="56" t="s">
        <v>51</v>
      </c>
      <c r="I9" s="20"/>
      <c r="J9" s="30" t="s">
        <v>54</v>
      </c>
      <c r="K9" s="8"/>
      <c r="L9" s="56" t="s">
        <v>50</v>
      </c>
      <c r="M9" s="9"/>
      <c r="N9" s="54" t="s">
        <v>51</v>
      </c>
      <c r="O9" s="21"/>
      <c r="P9" s="48"/>
      <c r="Q9" s="5"/>
      <c r="R9" s="5"/>
      <c r="S9"/>
      <c r="T9"/>
      <c r="U9"/>
      <c r="V9"/>
      <c r="W9"/>
      <c r="X9"/>
      <c r="Y9"/>
      <c r="Z9"/>
      <c r="AA9"/>
    </row>
    <row r="10" spans="2:27" ht="15" customHeight="1" x14ac:dyDescent="0.25">
      <c r="B10" s="55"/>
      <c r="C10" s="8"/>
      <c r="D10" s="56"/>
      <c r="E10" s="9"/>
      <c r="F10" s="56"/>
      <c r="G10" s="9"/>
      <c r="H10" s="56"/>
      <c r="I10" s="20"/>
      <c r="J10" s="31" t="s">
        <v>55</v>
      </c>
      <c r="K10" s="8"/>
      <c r="L10" s="56"/>
      <c r="M10" s="9"/>
      <c r="N10" s="54"/>
      <c r="O10" s="21"/>
      <c r="P10" s="48"/>
      <c r="Q10" s="5"/>
      <c r="R10" s="5"/>
      <c r="S10"/>
      <c r="T10"/>
      <c r="U10"/>
      <c r="V10"/>
      <c r="W10"/>
      <c r="X10"/>
      <c r="Y10"/>
      <c r="Z10"/>
      <c r="AA10"/>
    </row>
    <row r="11" spans="2:27" s="2" customFormat="1" ht="3.95" customHeight="1" x14ac:dyDescent="0.2">
      <c r="B11" s="8"/>
      <c r="C11" s="8"/>
      <c r="D11" s="9"/>
      <c r="E11" s="9"/>
      <c r="F11" s="9"/>
      <c r="G11" s="9"/>
      <c r="H11" s="20"/>
      <c r="I11" s="20"/>
      <c r="J11" s="8"/>
      <c r="K11" s="8"/>
      <c r="L11" s="19"/>
      <c r="M11" s="19"/>
      <c r="N11" s="21"/>
      <c r="O11" s="21"/>
      <c r="P11" s="8"/>
      <c r="Q11" s="4"/>
      <c r="R11" s="4"/>
      <c r="S11"/>
      <c r="T11"/>
      <c r="U11"/>
      <c r="V11"/>
      <c r="W11"/>
      <c r="X11"/>
      <c r="Y11"/>
      <c r="Z11"/>
      <c r="AA11"/>
    </row>
    <row r="12" spans="2:27" ht="15" customHeight="1" x14ac:dyDescent="0.2">
      <c r="B12" s="37" t="s">
        <v>2</v>
      </c>
      <c r="C12" s="10"/>
      <c r="D12" s="42">
        <v>739648</v>
      </c>
      <c r="E12" s="11"/>
      <c r="F12" s="22">
        <f>D12/$D$59*100</f>
        <v>3.714353049245279</v>
      </c>
      <c r="G12" s="23"/>
      <c r="H12" s="22">
        <f>F12</f>
        <v>3.714353049245279</v>
      </c>
      <c r="I12" s="23"/>
      <c r="J12" s="45">
        <v>5343.1683931400003</v>
      </c>
      <c r="K12" s="11"/>
      <c r="L12" s="22">
        <f>J12/$J$59*100</f>
        <v>3.4200609083426503</v>
      </c>
      <c r="M12" s="23"/>
      <c r="N12" s="22">
        <f t="shared" ref="N12" si="0">L12</f>
        <v>3.4200609083426503</v>
      </c>
      <c r="O12" s="23"/>
      <c r="P12" s="24">
        <f>J12*1000/D12*1000</f>
        <v>7223.9340782912959</v>
      </c>
      <c r="R12" s="6"/>
      <c r="S12"/>
      <c r="T12"/>
      <c r="U12"/>
      <c r="V12"/>
      <c r="W12"/>
      <c r="X12"/>
      <c r="Y12"/>
      <c r="Z12"/>
      <c r="AA12"/>
    </row>
    <row r="13" spans="2:27" ht="15" customHeight="1" x14ac:dyDescent="0.2">
      <c r="B13" s="37" t="s">
        <v>3</v>
      </c>
      <c r="C13" s="10"/>
      <c r="D13" s="42">
        <v>1302756</v>
      </c>
      <c r="E13" s="11"/>
      <c r="F13" s="22">
        <f t="shared" ref="F13:F59" si="1">D13/$D$59*100</f>
        <v>6.5421602181342768</v>
      </c>
      <c r="G13" s="23"/>
      <c r="H13" s="22">
        <f>H12+F13</f>
        <v>10.256513267379557</v>
      </c>
      <c r="I13" s="23"/>
      <c r="J13" s="45">
        <v>9848.8281448300004</v>
      </c>
      <c r="K13" s="11"/>
      <c r="L13" s="22">
        <f t="shared" ref="L13:L59" si="2">J13/$J$59*100</f>
        <v>6.3040483946498336</v>
      </c>
      <c r="M13" s="23"/>
      <c r="N13" s="25">
        <f t="shared" ref="N13:N58" si="3">N12+L13</f>
        <v>9.7241093029924848</v>
      </c>
      <c r="O13" s="23"/>
      <c r="P13" s="24">
        <f t="shared" ref="P13:P59" si="4">J13*1000/D13*1000</f>
        <v>7559.9944616106159</v>
      </c>
      <c r="R13" s="6"/>
      <c r="S13"/>
      <c r="T13"/>
      <c r="U13"/>
      <c r="V13"/>
      <c r="W13"/>
      <c r="X13"/>
      <c r="Y13"/>
      <c r="Z13"/>
      <c r="AA13"/>
    </row>
    <row r="14" spans="2:27" ht="15" customHeight="1" x14ac:dyDescent="0.2">
      <c r="B14" s="37" t="s">
        <v>4</v>
      </c>
      <c r="C14" s="10"/>
      <c r="D14" s="42">
        <v>843625</v>
      </c>
      <c r="E14" s="11"/>
      <c r="F14" s="22">
        <f t="shared" si="1"/>
        <v>4.2365031625442748</v>
      </c>
      <c r="G14" s="23"/>
      <c r="H14" s="22">
        <f t="shared" ref="H14:H58" si="5">H13+F14</f>
        <v>14.493016429923831</v>
      </c>
      <c r="I14" s="23"/>
      <c r="J14" s="45">
        <v>6341.3706970699996</v>
      </c>
      <c r="K14" s="11"/>
      <c r="L14" s="22">
        <f t="shared" si="2"/>
        <v>4.0589913007801446</v>
      </c>
      <c r="M14" s="23"/>
      <c r="N14" s="25">
        <f t="shared" si="3"/>
        <v>13.783100603772629</v>
      </c>
      <c r="O14" s="23"/>
      <c r="P14" s="24">
        <f t="shared" si="4"/>
        <v>7516.8122057430728</v>
      </c>
      <c r="R14" s="6"/>
      <c r="S14"/>
      <c r="T14"/>
      <c r="U14"/>
      <c r="V14"/>
      <c r="W14"/>
      <c r="X14"/>
      <c r="Y14"/>
      <c r="Z14"/>
      <c r="AA14"/>
    </row>
    <row r="15" spans="2:27" ht="15" customHeight="1" x14ac:dyDescent="0.2">
      <c r="B15" s="37" t="s">
        <v>5</v>
      </c>
      <c r="C15" s="10"/>
      <c r="D15" s="42">
        <v>1123589</v>
      </c>
      <c r="E15" s="11"/>
      <c r="F15" s="22">
        <f t="shared" si="1"/>
        <v>5.6424221092309494</v>
      </c>
      <c r="G15" s="23"/>
      <c r="H15" s="22">
        <f t="shared" si="5"/>
        <v>20.13543853915478</v>
      </c>
      <c r="I15" s="23"/>
      <c r="J15" s="45">
        <v>8646.8410041100014</v>
      </c>
      <c r="K15" s="11"/>
      <c r="L15" s="22">
        <f t="shared" si="2"/>
        <v>5.5346791871240333</v>
      </c>
      <c r="M15" s="23"/>
      <c r="N15" s="25">
        <f t="shared" si="3"/>
        <v>19.317779790896662</v>
      </c>
      <c r="O15" s="23"/>
      <c r="P15" s="24">
        <f t="shared" si="4"/>
        <v>7695.7330519522711</v>
      </c>
      <c r="R15" s="6"/>
      <c r="S15"/>
      <c r="T15"/>
      <c r="U15"/>
      <c r="V15"/>
      <c r="W15"/>
      <c r="X15"/>
      <c r="Y15"/>
      <c r="Z15"/>
      <c r="AA15"/>
    </row>
    <row r="16" spans="2:27" ht="15" customHeight="1" x14ac:dyDescent="0.2">
      <c r="B16" s="38" t="s">
        <v>6</v>
      </c>
      <c r="C16" s="12"/>
      <c r="D16" s="43">
        <v>1029536</v>
      </c>
      <c r="E16" s="13"/>
      <c r="F16" s="26">
        <f t="shared" si="1"/>
        <v>5.1701081878241908</v>
      </c>
      <c r="G16" s="27"/>
      <c r="H16" s="26">
        <f t="shared" si="5"/>
        <v>25.305546726978971</v>
      </c>
      <c r="I16" s="27"/>
      <c r="J16" s="46">
        <v>7874.2740091999995</v>
      </c>
      <c r="K16" s="13"/>
      <c r="L16" s="26">
        <f t="shared" si="2"/>
        <v>5.0401736832810773</v>
      </c>
      <c r="M16" s="27"/>
      <c r="N16" s="28">
        <f t="shared" si="3"/>
        <v>24.357953474177741</v>
      </c>
      <c r="O16" s="27"/>
      <c r="P16" s="29">
        <f t="shared" si="4"/>
        <v>7648.3717025922351</v>
      </c>
      <c r="R16" s="6"/>
      <c r="S16"/>
      <c r="T16"/>
      <c r="U16"/>
      <c r="V16"/>
      <c r="W16"/>
      <c r="X16"/>
      <c r="Y16"/>
      <c r="Z16"/>
      <c r="AA16"/>
    </row>
    <row r="17" spans="2:27" ht="15" customHeight="1" x14ac:dyDescent="0.2">
      <c r="B17" s="37" t="s">
        <v>7</v>
      </c>
      <c r="C17" s="10"/>
      <c r="D17" s="42">
        <v>691184</v>
      </c>
      <c r="E17" s="11"/>
      <c r="F17" s="22">
        <f t="shared" si="1"/>
        <v>3.4709772729589599</v>
      </c>
      <c r="G17" s="23"/>
      <c r="H17" s="22">
        <f t="shared" si="5"/>
        <v>28.776523999937929</v>
      </c>
      <c r="I17" s="23"/>
      <c r="J17" s="45">
        <v>5388.1061682999998</v>
      </c>
      <c r="K17" s="11"/>
      <c r="L17" s="22">
        <f t="shared" si="2"/>
        <v>3.4488247272651318</v>
      </c>
      <c r="M17" s="23"/>
      <c r="N17" s="25">
        <f t="shared" si="3"/>
        <v>27.806778201442874</v>
      </c>
      <c r="O17" s="23"/>
      <c r="P17" s="24">
        <f t="shared" si="4"/>
        <v>7795.4729396224448</v>
      </c>
      <c r="R17" s="6"/>
      <c r="S17"/>
      <c r="T17"/>
      <c r="U17"/>
      <c r="V17"/>
      <c r="W17"/>
      <c r="X17"/>
      <c r="Y17"/>
      <c r="Z17"/>
      <c r="AA17"/>
    </row>
    <row r="18" spans="2:27" ht="15" customHeight="1" x14ac:dyDescent="0.2">
      <c r="B18" s="37" t="s">
        <v>8</v>
      </c>
      <c r="C18" s="10"/>
      <c r="D18" s="42">
        <v>595324</v>
      </c>
      <c r="E18" s="11"/>
      <c r="F18" s="22">
        <f t="shared" si="1"/>
        <v>2.9895889865028988</v>
      </c>
      <c r="G18" s="23"/>
      <c r="H18" s="22">
        <f t="shared" si="5"/>
        <v>31.766112986440827</v>
      </c>
      <c r="I18" s="23"/>
      <c r="J18" s="45">
        <v>4650.6555642100002</v>
      </c>
      <c r="K18" s="11"/>
      <c r="L18" s="22">
        <f t="shared" si="2"/>
        <v>2.9767965602097957</v>
      </c>
      <c r="M18" s="23"/>
      <c r="N18" s="25">
        <f t="shared" si="3"/>
        <v>30.78357476165267</v>
      </c>
      <c r="O18" s="23"/>
      <c r="P18" s="24">
        <f t="shared" si="4"/>
        <v>7811.9739237961185</v>
      </c>
      <c r="R18" s="6"/>
      <c r="S18"/>
      <c r="T18"/>
      <c r="U18"/>
      <c r="V18"/>
      <c r="W18"/>
      <c r="X18"/>
      <c r="Y18"/>
      <c r="Z18"/>
      <c r="AA18"/>
    </row>
    <row r="19" spans="2:27" ht="15" customHeight="1" x14ac:dyDescent="0.2">
      <c r="B19" s="37" t="s">
        <v>9</v>
      </c>
      <c r="C19" s="10"/>
      <c r="D19" s="42">
        <v>556251</v>
      </c>
      <c r="E19" s="11"/>
      <c r="F19" s="22">
        <f t="shared" si="1"/>
        <v>2.7933727908352828</v>
      </c>
      <c r="G19" s="23"/>
      <c r="H19" s="22">
        <f t="shared" si="5"/>
        <v>34.559485777276109</v>
      </c>
      <c r="I19" s="23"/>
      <c r="J19" s="45">
        <v>4390.7228766600001</v>
      </c>
      <c r="K19" s="11"/>
      <c r="L19" s="22">
        <f t="shared" si="2"/>
        <v>2.8104185690853623</v>
      </c>
      <c r="M19" s="23"/>
      <c r="N19" s="25">
        <f t="shared" si="3"/>
        <v>33.59399333073803</v>
      </c>
      <c r="O19" s="23"/>
      <c r="P19" s="24">
        <f t="shared" si="4"/>
        <v>7893.4201945884151</v>
      </c>
      <c r="R19" s="6"/>
      <c r="S19"/>
      <c r="T19"/>
      <c r="U19"/>
      <c r="V19"/>
      <c r="W19"/>
      <c r="X19"/>
      <c r="Y19"/>
      <c r="Z19"/>
      <c r="AA19"/>
    </row>
    <row r="20" spans="2:27" ht="15" customHeight="1" x14ac:dyDescent="0.2">
      <c r="B20" s="37" t="s">
        <v>10</v>
      </c>
      <c r="C20" s="10"/>
      <c r="D20" s="42">
        <v>530072</v>
      </c>
      <c r="E20" s="11"/>
      <c r="F20" s="22">
        <f t="shared" si="1"/>
        <v>2.6619074877773525</v>
      </c>
      <c r="G20" s="23"/>
      <c r="H20" s="22">
        <f t="shared" si="5"/>
        <v>37.221393265053464</v>
      </c>
      <c r="I20" s="23"/>
      <c r="J20" s="45">
        <v>4226.7186780100001</v>
      </c>
      <c r="K20" s="11"/>
      <c r="L20" s="22">
        <f t="shared" si="2"/>
        <v>2.7054425871703875</v>
      </c>
      <c r="M20" s="23"/>
      <c r="N20" s="25">
        <f t="shared" si="3"/>
        <v>36.299435917908419</v>
      </c>
      <c r="O20" s="23"/>
      <c r="P20" s="24">
        <f t="shared" si="4"/>
        <v>7973.8576608649382</v>
      </c>
      <c r="R20" s="6"/>
      <c r="S20"/>
      <c r="T20"/>
      <c r="U20"/>
      <c r="V20"/>
      <c r="W20"/>
      <c r="X20"/>
      <c r="Y20"/>
      <c r="Z20"/>
      <c r="AA20"/>
    </row>
    <row r="21" spans="2:27" ht="15" customHeight="1" x14ac:dyDescent="0.2">
      <c r="B21" s="38" t="s">
        <v>11</v>
      </c>
      <c r="C21" s="12"/>
      <c r="D21" s="43">
        <v>778664</v>
      </c>
      <c r="E21" s="13"/>
      <c r="F21" s="26">
        <f t="shared" si="1"/>
        <v>3.9102830031819531</v>
      </c>
      <c r="G21" s="27"/>
      <c r="H21" s="26">
        <f t="shared" si="5"/>
        <v>41.131676268235417</v>
      </c>
      <c r="I21" s="27"/>
      <c r="J21" s="46">
        <v>6187.7694776099997</v>
      </c>
      <c r="K21" s="13"/>
      <c r="L21" s="26">
        <f t="shared" si="2"/>
        <v>3.9606740688502353</v>
      </c>
      <c r="M21" s="27"/>
      <c r="N21" s="28">
        <f t="shared" si="3"/>
        <v>40.260109986758657</v>
      </c>
      <c r="O21" s="27"/>
      <c r="P21" s="29">
        <f t="shared" si="4"/>
        <v>7946.6489751805657</v>
      </c>
      <c r="R21" s="6"/>
      <c r="S21"/>
      <c r="T21"/>
      <c r="U21"/>
      <c r="V21"/>
      <c r="W21"/>
      <c r="X21"/>
      <c r="Y21"/>
      <c r="Z21"/>
      <c r="AA21"/>
    </row>
    <row r="22" spans="2:27" ht="15" customHeight="1" x14ac:dyDescent="0.2">
      <c r="B22" s="37" t="s">
        <v>12</v>
      </c>
      <c r="C22" s="10"/>
      <c r="D22" s="42">
        <v>930824</v>
      </c>
      <c r="E22" s="11"/>
      <c r="F22" s="22">
        <f t="shared" si="1"/>
        <v>4.6743977712515781</v>
      </c>
      <c r="G22" s="23"/>
      <c r="H22" s="22">
        <f t="shared" si="5"/>
        <v>45.806074039486994</v>
      </c>
      <c r="I22" s="23"/>
      <c r="J22" s="45">
        <v>7439.8104926899996</v>
      </c>
      <c r="K22" s="11"/>
      <c r="L22" s="22">
        <f t="shared" si="2"/>
        <v>4.7620818135161933</v>
      </c>
      <c r="M22" s="23"/>
      <c r="N22" s="25">
        <f t="shared" si="3"/>
        <v>45.022191800274854</v>
      </c>
      <c r="O22" s="23"/>
      <c r="P22" s="24">
        <f t="shared" si="4"/>
        <v>7992.7145117551754</v>
      </c>
      <c r="R22" s="6"/>
      <c r="S22"/>
      <c r="T22"/>
      <c r="U22"/>
      <c r="V22"/>
      <c r="W22"/>
      <c r="X22"/>
      <c r="Y22"/>
      <c r="Z22"/>
      <c r="AA22"/>
    </row>
    <row r="23" spans="2:27" ht="15" customHeight="1" x14ac:dyDescent="0.2">
      <c r="B23" s="37" t="s">
        <v>13</v>
      </c>
      <c r="C23" s="10"/>
      <c r="D23" s="42">
        <v>894272</v>
      </c>
      <c r="E23" s="11"/>
      <c r="F23" s="22">
        <f t="shared" si="1"/>
        <v>4.4908414949471558</v>
      </c>
      <c r="G23" s="23"/>
      <c r="H23" s="22">
        <f t="shared" si="5"/>
        <v>50.296915534434149</v>
      </c>
      <c r="I23" s="23"/>
      <c r="J23" s="45">
        <v>7236.5953393899999</v>
      </c>
      <c r="K23" s="11"/>
      <c r="L23" s="22">
        <f t="shared" si="2"/>
        <v>4.6320076420421117</v>
      </c>
      <c r="M23" s="23"/>
      <c r="N23" s="25">
        <f t="shared" si="3"/>
        <v>49.654199442316965</v>
      </c>
      <c r="O23" s="23"/>
      <c r="P23" s="24">
        <f t="shared" si="4"/>
        <v>8092.163613967562</v>
      </c>
      <c r="R23" s="6"/>
      <c r="S23"/>
      <c r="T23"/>
      <c r="U23"/>
      <c r="V23"/>
      <c r="W23"/>
      <c r="X23"/>
      <c r="Y23"/>
      <c r="Z23"/>
      <c r="AA23"/>
    </row>
    <row r="24" spans="2:27" ht="15" customHeight="1" x14ac:dyDescent="0.2">
      <c r="B24" s="37" t="s">
        <v>14</v>
      </c>
      <c r="C24" s="10"/>
      <c r="D24" s="42">
        <v>818782</v>
      </c>
      <c r="E24" s="11"/>
      <c r="F24" s="22">
        <f t="shared" si="1"/>
        <v>4.1117469639168194</v>
      </c>
      <c r="G24" s="23"/>
      <c r="H24" s="22">
        <f t="shared" si="5"/>
        <v>54.408662498350971</v>
      </c>
      <c r="I24" s="23"/>
      <c r="J24" s="45">
        <v>6669.8638668100002</v>
      </c>
      <c r="K24" s="11"/>
      <c r="L24" s="22">
        <f t="shared" si="2"/>
        <v>4.269253558269118</v>
      </c>
      <c r="M24" s="23"/>
      <c r="N24" s="25">
        <f t="shared" si="3"/>
        <v>53.923453000586086</v>
      </c>
      <c r="O24" s="23"/>
      <c r="P24" s="24">
        <f t="shared" si="4"/>
        <v>8146.0802347999834</v>
      </c>
      <c r="R24" s="6"/>
      <c r="S24"/>
      <c r="T24"/>
      <c r="U24"/>
      <c r="V24"/>
      <c r="W24"/>
      <c r="X24"/>
      <c r="Y24"/>
      <c r="Z24"/>
      <c r="AA24"/>
    </row>
    <row r="25" spans="2:27" ht="15" customHeight="1" x14ac:dyDescent="0.2">
      <c r="B25" s="37" t="s">
        <v>15</v>
      </c>
      <c r="C25" s="10"/>
      <c r="D25" s="42">
        <v>784483</v>
      </c>
      <c r="E25" s="11"/>
      <c r="F25" s="22">
        <f t="shared" si="1"/>
        <v>3.9395047686616924</v>
      </c>
      <c r="G25" s="23"/>
      <c r="H25" s="22">
        <f t="shared" si="5"/>
        <v>58.348167267012663</v>
      </c>
      <c r="I25" s="23"/>
      <c r="J25" s="45">
        <v>6347.5680870400001</v>
      </c>
      <c r="K25" s="11"/>
      <c r="L25" s="22">
        <f t="shared" si="2"/>
        <v>4.0629581327439972</v>
      </c>
      <c r="M25" s="23"/>
      <c r="N25" s="25">
        <f t="shared" si="3"/>
        <v>57.98641113333008</v>
      </c>
      <c r="O25" s="23"/>
      <c r="P25" s="24">
        <f t="shared" si="4"/>
        <v>8091.4029839269951</v>
      </c>
      <c r="R25" s="6"/>
      <c r="S25"/>
      <c r="T25"/>
      <c r="U25"/>
      <c r="V25"/>
      <c r="W25"/>
      <c r="X25"/>
      <c r="Y25"/>
      <c r="Z25"/>
      <c r="AA25"/>
    </row>
    <row r="26" spans="2:27" ht="15" customHeight="1" x14ac:dyDescent="0.2">
      <c r="B26" s="38" t="s">
        <v>16</v>
      </c>
      <c r="C26" s="12"/>
      <c r="D26" s="43">
        <v>753894</v>
      </c>
      <c r="E26" s="13"/>
      <c r="F26" s="26">
        <f t="shared" si="1"/>
        <v>3.7858933948414921</v>
      </c>
      <c r="G26" s="27"/>
      <c r="H26" s="26">
        <f t="shared" si="5"/>
        <v>62.134060661854157</v>
      </c>
      <c r="I26" s="27"/>
      <c r="J26" s="46">
        <v>6025.0006484599999</v>
      </c>
      <c r="K26" s="13"/>
      <c r="L26" s="26">
        <f t="shared" si="2"/>
        <v>3.8564888235588222</v>
      </c>
      <c r="M26" s="27"/>
      <c r="N26" s="28">
        <f t="shared" si="3"/>
        <v>61.8428999568889</v>
      </c>
      <c r="O26" s="27"/>
      <c r="P26" s="29">
        <f t="shared" si="4"/>
        <v>7991.8405617500603</v>
      </c>
      <c r="R26" s="6"/>
      <c r="S26"/>
      <c r="T26"/>
      <c r="U26"/>
      <c r="V26"/>
      <c r="W26"/>
      <c r="X26"/>
      <c r="Y26"/>
      <c r="Z26"/>
      <c r="AA26"/>
    </row>
    <row r="27" spans="2:27" ht="15" customHeight="1" x14ac:dyDescent="0.2">
      <c r="B27" s="37" t="s">
        <v>17</v>
      </c>
      <c r="C27" s="10"/>
      <c r="D27" s="42">
        <v>698177</v>
      </c>
      <c r="E27" s="11"/>
      <c r="F27" s="22">
        <f t="shared" si="1"/>
        <v>3.5060946137391311</v>
      </c>
      <c r="G27" s="23"/>
      <c r="H27" s="22">
        <f t="shared" si="5"/>
        <v>65.640155275593287</v>
      </c>
      <c r="I27" s="23"/>
      <c r="J27" s="45">
        <v>5578.2495505400002</v>
      </c>
      <c r="K27" s="11"/>
      <c r="L27" s="22">
        <f t="shared" si="2"/>
        <v>3.5705319056153386</v>
      </c>
      <c r="M27" s="23"/>
      <c r="N27" s="25">
        <f t="shared" si="3"/>
        <v>65.41343186250424</v>
      </c>
      <c r="O27" s="23"/>
      <c r="P27" s="24">
        <f t="shared" si="4"/>
        <v>7989.7354833229974</v>
      </c>
      <c r="R27" s="6"/>
      <c r="S27"/>
      <c r="T27"/>
      <c r="U27"/>
      <c r="V27"/>
      <c r="W27"/>
      <c r="X27"/>
      <c r="Y27"/>
      <c r="Z27"/>
      <c r="AA27"/>
    </row>
    <row r="28" spans="2:27" ht="15" customHeight="1" x14ac:dyDescent="0.2">
      <c r="B28" s="37" t="s">
        <v>18</v>
      </c>
      <c r="C28" s="10"/>
      <c r="D28" s="42">
        <v>606430</v>
      </c>
      <c r="E28" s="11"/>
      <c r="F28" s="22">
        <f t="shared" si="1"/>
        <v>3.0453609279735958</v>
      </c>
      <c r="G28" s="23"/>
      <c r="H28" s="22">
        <f t="shared" si="5"/>
        <v>68.685516203566877</v>
      </c>
      <c r="I28" s="23"/>
      <c r="J28" s="45">
        <v>4849.6561588000004</v>
      </c>
      <c r="K28" s="11"/>
      <c r="L28" s="22">
        <f t="shared" si="2"/>
        <v>3.1041730724619652</v>
      </c>
      <c r="M28" s="23"/>
      <c r="N28" s="25">
        <f t="shared" si="3"/>
        <v>68.517604934966201</v>
      </c>
      <c r="O28" s="23"/>
      <c r="P28" s="24">
        <f t="shared" si="4"/>
        <v>7997.0584548917441</v>
      </c>
      <c r="R28" s="6"/>
      <c r="S28"/>
      <c r="T28"/>
      <c r="U28"/>
      <c r="V28"/>
      <c r="W28"/>
      <c r="X28"/>
      <c r="Y28"/>
      <c r="Z28"/>
      <c r="AA28"/>
    </row>
    <row r="29" spans="2:27" ht="15" customHeight="1" x14ac:dyDescent="0.2">
      <c r="B29" s="37" t="s">
        <v>19</v>
      </c>
      <c r="C29" s="10"/>
      <c r="D29" s="42">
        <v>556295</v>
      </c>
      <c r="E29" s="11"/>
      <c r="F29" s="22">
        <f t="shared" si="1"/>
        <v>2.7935937493644305</v>
      </c>
      <c r="G29" s="23"/>
      <c r="H29" s="22">
        <f t="shared" si="5"/>
        <v>71.47910995293131</v>
      </c>
      <c r="I29" s="23"/>
      <c r="J29" s="45">
        <v>4425.41705336</v>
      </c>
      <c r="K29" s="11"/>
      <c r="L29" s="22">
        <f t="shared" si="2"/>
        <v>2.8326256546099624</v>
      </c>
      <c r="M29" s="23"/>
      <c r="N29" s="25">
        <f t="shared" si="3"/>
        <v>71.350230589576157</v>
      </c>
      <c r="O29" s="23"/>
      <c r="P29" s="24">
        <f t="shared" si="4"/>
        <v>7955.1623749269729</v>
      </c>
      <c r="R29" s="6"/>
      <c r="S29"/>
      <c r="T29"/>
      <c r="U29"/>
      <c r="V29"/>
      <c r="W29"/>
      <c r="X29"/>
      <c r="Y29"/>
      <c r="Z29"/>
      <c r="AA29"/>
    </row>
    <row r="30" spans="2:27" ht="15" customHeight="1" x14ac:dyDescent="0.2">
      <c r="B30" s="37" t="s">
        <v>20</v>
      </c>
      <c r="C30" s="10"/>
      <c r="D30" s="42">
        <v>511601</v>
      </c>
      <c r="E30" s="11"/>
      <c r="F30" s="22">
        <f t="shared" si="1"/>
        <v>2.5691501015982383</v>
      </c>
      <c r="G30" s="23"/>
      <c r="H30" s="22">
        <f t="shared" si="5"/>
        <v>74.04826005452955</v>
      </c>
      <c r="I30" s="23"/>
      <c r="J30" s="45">
        <v>4055.3851989899999</v>
      </c>
      <c r="K30" s="11"/>
      <c r="L30" s="22">
        <f t="shared" si="2"/>
        <v>2.5957752716803935</v>
      </c>
      <c r="M30" s="23"/>
      <c r="N30" s="25">
        <f t="shared" si="3"/>
        <v>73.946005861256552</v>
      </c>
      <c r="O30" s="23"/>
      <c r="P30" s="24">
        <f t="shared" si="4"/>
        <v>7926.8515874480308</v>
      </c>
      <c r="R30" s="6"/>
    </row>
    <row r="31" spans="2:27" ht="15" customHeight="1" x14ac:dyDescent="0.2">
      <c r="B31" s="38" t="s">
        <v>21</v>
      </c>
      <c r="C31" s="12"/>
      <c r="D31" s="43">
        <v>468714</v>
      </c>
      <c r="E31" s="13"/>
      <c r="F31" s="26">
        <f t="shared" si="1"/>
        <v>2.353780818881348</v>
      </c>
      <c r="G31" s="27"/>
      <c r="H31" s="26">
        <f t="shared" si="5"/>
        <v>76.402040873410897</v>
      </c>
      <c r="I31" s="27"/>
      <c r="J31" s="46">
        <v>3702.5328495900003</v>
      </c>
      <c r="K31" s="13"/>
      <c r="L31" s="26">
        <f t="shared" si="2"/>
        <v>2.3699211645650053</v>
      </c>
      <c r="M31" s="27"/>
      <c r="N31" s="28">
        <f t="shared" si="3"/>
        <v>76.315927025821551</v>
      </c>
      <c r="O31" s="27"/>
      <c r="P31" s="29">
        <f t="shared" si="4"/>
        <v>7899.3434153663002</v>
      </c>
      <c r="R31" s="6"/>
    </row>
    <row r="32" spans="2:27" ht="15" customHeight="1" x14ac:dyDescent="0.2">
      <c r="B32" s="37" t="s">
        <v>22</v>
      </c>
      <c r="C32" s="10"/>
      <c r="D32" s="42">
        <v>436007</v>
      </c>
      <c r="E32" s="11"/>
      <c r="F32" s="22">
        <f t="shared" si="1"/>
        <v>2.1895333049535539</v>
      </c>
      <c r="G32" s="23"/>
      <c r="H32" s="22">
        <f t="shared" si="5"/>
        <v>78.591574178364453</v>
      </c>
      <c r="I32" s="23"/>
      <c r="J32" s="45">
        <v>3443.0887152800001</v>
      </c>
      <c r="K32" s="11"/>
      <c r="L32" s="22">
        <f t="shared" si="2"/>
        <v>2.2038558871180807</v>
      </c>
      <c r="M32" s="23"/>
      <c r="N32" s="25">
        <f t="shared" si="3"/>
        <v>78.519782912939633</v>
      </c>
      <c r="O32" s="23"/>
      <c r="P32" s="24">
        <f t="shared" si="4"/>
        <v>7896.8656816977709</v>
      </c>
      <c r="R32" s="6"/>
    </row>
    <row r="33" spans="2:18" ht="15" customHeight="1" x14ac:dyDescent="0.2">
      <c r="B33" s="37" t="s">
        <v>23</v>
      </c>
      <c r="C33" s="10"/>
      <c r="D33" s="42">
        <v>795383</v>
      </c>
      <c r="E33" s="11"/>
      <c r="F33" s="22">
        <f t="shared" si="1"/>
        <v>3.9942422224732002</v>
      </c>
      <c r="G33" s="23"/>
      <c r="H33" s="22">
        <f t="shared" si="5"/>
        <v>82.585816400837658</v>
      </c>
      <c r="I33" s="23"/>
      <c r="J33" s="45">
        <v>6274.8940419300006</v>
      </c>
      <c r="K33" s="11"/>
      <c r="L33" s="22">
        <f t="shared" si="2"/>
        <v>4.0164408526502333</v>
      </c>
      <c r="M33" s="23"/>
      <c r="N33" s="25">
        <f t="shared" si="3"/>
        <v>82.536223765589867</v>
      </c>
      <c r="O33" s="23"/>
      <c r="P33" s="24">
        <f t="shared" si="4"/>
        <v>7889.1477966338234</v>
      </c>
      <c r="R33" s="6"/>
    </row>
    <row r="34" spans="2:18" ht="15" customHeight="1" x14ac:dyDescent="0.2">
      <c r="B34" s="37" t="s">
        <v>24</v>
      </c>
      <c r="C34" s="10"/>
      <c r="D34" s="42">
        <v>765084</v>
      </c>
      <c r="E34" s="11"/>
      <c r="F34" s="22">
        <f t="shared" si="1"/>
        <v>3.8420871662314706</v>
      </c>
      <c r="G34" s="23"/>
      <c r="H34" s="22">
        <f t="shared" si="5"/>
        <v>86.427903567069123</v>
      </c>
      <c r="I34" s="23"/>
      <c r="J34" s="45">
        <v>6103.3419590200001</v>
      </c>
      <c r="K34" s="11"/>
      <c r="L34" s="22">
        <f t="shared" si="2"/>
        <v>3.9066336129498098</v>
      </c>
      <c r="M34" s="23"/>
      <c r="N34" s="25">
        <f t="shared" si="3"/>
        <v>86.442857378539671</v>
      </c>
      <c r="O34" s="23"/>
      <c r="P34" s="24">
        <f t="shared" si="4"/>
        <v>7977.3488388464539</v>
      </c>
      <c r="R34" s="6"/>
    </row>
    <row r="35" spans="2:18" ht="15" customHeight="1" x14ac:dyDescent="0.2">
      <c r="B35" s="37" t="s">
        <v>25</v>
      </c>
      <c r="C35" s="10"/>
      <c r="D35" s="42">
        <v>519727</v>
      </c>
      <c r="E35" s="11"/>
      <c r="F35" s="22">
        <f t="shared" si="1"/>
        <v>2.6099571245039543</v>
      </c>
      <c r="G35" s="23"/>
      <c r="H35" s="22">
        <f t="shared" si="5"/>
        <v>89.037860691573073</v>
      </c>
      <c r="I35" s="23"/>
      <c r="J35" s="45">
        <v>4071.63957609</v>
      </c>
      <c r="K35" s="11"/>
      <c r="L35" s="22">
        <f t="shared" si="2"/>
        <v>2.6061793906635313</v>
      </c>
      <c r="M35" s="23"/>
      <c r="N35" s="25">
        <f t="shared" si="3"/>
        <v>89.049036769203198</v>
      </c>
      <c r="O35" s="23"/>
      <c r="P35" s="24">
        <f t="shared" si="4"/>
        <v>7834.189057120373</v>
      </c>
      <c r="R35" s="6"/>
    </row>
    <row r="36" spans="2:18" ht="15" customHeight="1" x14ac:dyDescent="0.2">
      <c r="B36" s="38" t="s">
        <v>26</v>
      </c>
      <c r="C36" s="12"/>
      <c r="D36" s="43">
        <v>372643</v>
      </c>
      <c r="E36" s="13"/>
      <c r="F36" s="26">
        <f t="shared" si="1"/>
        <v>1.871332935842331</v>
      </c>
      <c r="G36" s="27"/>
      <c r="H36" s="26">
        <f t="shared" si="5"/>
        <v>90.909193627415405</v>
      </c>
      <c r="I36" s="27"/>
      <c r="J36" s="46">
        <v>2899.3087906399996</v>
      </c>
      <c r="K36" s="13"/>
      <c r="L36" s="26">
        <f t="shared" si="2"/>
        <v>1.8557926545629377</v>
      </c>
      <c r="M36" s="27"/>
      <c r="N36" s="28">
        <f t="shared" si="3"/>
        <v>90.904829423766131</v>
      </c>
      <c r="O36" s="27"/>
      <c r="P36" s="29">
        <f t="shared" si="4"/>
        <v>7780.3924685020238</v>
      </c>
      <c r="R36" s="6"/>
    </row>
    <row r="37" spans="2:18" ht="15" customHeight="1" x14ac:dyDescent="0.2">
      <c r="B37" s="37" t="s">
        <v>27</v>
      </c>
      <c r="C37" s="10"/>
      <c r="D37" s="42">
        <v>270149</v>
      </c>
      <c r="E37" s="11"/>
      <c r="F37" s="22">
        <f t="shared" si="1"/>
        <v>1.3566301293325511</v>
      </c>
      <c r="G37" s="23"/>
      <c r="H37" s="22">
        <f t="shared" si="5"/>
        <v>92.265823756747963</v>
      </c>
      <c r="I37" s="23"/>
      <c r="J37" s="45">
        <v>2110.31246646</v>
      </c>
      <c r="K37" s="11"/>
      <c r="L37" s="22">
        <f t="shared" si="2"/>
        <v>1.350771048165784</v>
      </c>
      <c r="M37" s="23"/>
      <c r="N37" s="25">
        <f t="shared" si="3"/>
        <v>92.255600471931913</v>
      </c>
      <c r="O37" s="23"/>
      <c r="P37" s="24">
        <f t="shared" si="4"/>
        <v>7811.6612182906456</v>
      </c>
      <c r="R37" s="6"/>
    </row>
    <row r="38" spans="2:18" ht="15" customHeight="1" x14ac:dyDescent="0.2">
      <c r="B38" s="37" t="s">
        <v>28</v>
      </c>
      <c r="C38" s="10"/>
      <c r="D38" s="42">
        <v>211623</v>
      </c>
      <c r="E38" s="11"/>
      <c r="F38" s="22">
        <f t="shared" si="1"/>
        <v>1.0627251548580319</v>
      </c>
      <c r="G38" s="23"/>
      <c r="H38" s="22">
        <f t="shared" si="5"/>
        <v>93.328548911605992</v>
      </c>
      <c r="I38" s="23"/>
      <c r="J38" s="45">
        <v>1648.57004613</v>
      </c>
      <c r="K38" s="11"/>
      <c r="L38" s="22">
        <f t="shared" si="2"/>
        <v>1.0552184686285857</v>
      </c>
      <c r="M38" s="23"/>
      <c r="N38" s="25">
        <f t="shared" si="3"/>
        <v>93.310818940560495</v>
      </c>
      <c r="O38" s="23"/>
      <c r="P38" s="24">
        <f t="shared" si="4"/>
        <v>7790.1270000425293</v>
      </c>
      <c r="R38" s="6"/>
    </row>
    <row r="39" spans="2:18" ht="15" customHeight="1" x14ac:dyDescent="0.2">
      <c r="B39" s="37" t="s">
        <v>29</v>
      </c>
      <c r="C39" s="10"/>
      <c r="D39" s="42">
        <v>171021</v>
      </c>
      <c r="E39" s="11"/>
      <c r="F39" s="22">
        <f t="shared" si="1"/>
        <v>0.85883065030254502</v>
      </c>
      <c r="G39" s="23"/>
      <c r="H39" s="22">
        <f t="shared" si="5"/>
        <v>94.187379561908543</v>
      </c>
      <c r="I39" s="23"/>
      <c r="J39" s="45">
        <v>1330.36211675</v>
      </c>
      <c r="K39" s="11"/>
      <c r="L39" s="22">
        <f t="shared" si="2"/>
        <v>0.85153959872913931</v>
      </c>
      <c r="M39" s="23"/>
      <c r="N39" s="25">
        <f t="shared" si="3"/>
        <v>94.162358539289627</v>
      </c>
      <c r="O39" s="23"/>
      <c r="P39" s="24">
        <f t="shared" si="4"/>
        <v>7778.94011115594</v>
      </c>
      <c r="R39" s="6"/>
    </row>
    <row r="40" spans="2:18" ht="15" customHeight="1" x14ac:dyDescent="0.2">
      <c r="B40" s="37" t="s">
        <v>30</v>
      </c>
      <c r="C40" s="10"/>
      <c r="D40" s="42">
        <v>142320</v>
      </c>
      <c r="E40" s="11"/>
      <c r="F40" s="22">
        <f t="shared" si="1"/>
        <v>0.71470040609666763</v>
      </c>
      <c r="G40" s="23"/>
      <c r="H40" s="22">
        <f t="shared" si="5"/>
        <v>94.902079968005211</v>
      </c>
      <c r="I40" s="23"/>
      <c r="J40" s="45">
        <v>1109.38297655</v>
      </c>
      <c r="K40" s="11"/>
      <c r="L40" s="22">
        <f t="shared" si="2"/>
        <v>0.71009503562543852</v>
      </c>
      <c r="M40" s="23"/>
      <c r="N40" s="25">
        <f t="shared" si="3"/>
        <v>94.87245357491507</v>
      </c>
      <c r="O40" s="23"/>
      <c r="P40" s="24">
        <f t="shared" si="4"/>
        <v>7794.9899982433953</v>
      </c>
      <c r="R40" s="6"/>
    </row>
    <row r="41" spans="2:18" ht="15" customHeight="1" x14ac:dyDescent="0.2">
      <c r="B41" s="38" t="s">
        <v>31</v>
      </c>
      <c r="C41" s="12"/>
      <c r="D41" s="43">
        <v>121651</v>
      </c>
      <c r="E41" s="13"/>
      <c r="F41" s="26">
        <f t="shared" si="1"/>
        <v>0.61090513702969163</v>
      </c>
      <c r="G41" s="27"/>
      <c r="H41" s="26">
        <f t="shared" si="5"/>
        <v>95.5129851050349</v>
      </c>
      <c r="I41" s="27"/>
      <c r="J41" s="46">
        <v>947.33678829999997</v>
      </c>
      <c r="K41" s="13"/>
      <c r="L41" s="26">
        <f t="shared" si="2"/>
        <v>0.60637233908993404</v>
      </c>
      <c r="M41" s="27"/>
      <c r="N41" s="28">
        <f t="shared" si="3"/>
        <v>95.478825914005</v>
      </c>
      <c r="O41" s="27"/>
      <c r="P41" s="29">
        <f t="shared" si="4"/>
        <v>7787.3325192559041</v>
      </c>
      <c r="R41" s="6"/>
    </row>
    <row r="42" spans="2:18" ht="15" customHeight="1" x14ac:dyDescent="0.2">
      <c r="B42" s="37" t="s">
        <v>32</v>
      </c>
      <c r="C42" s="10"/>
      <c r="D42" s="42">
        <v>101585</v>
      </c>
      <c r="E42" s="11"/>
      <c r="F42" s="22">
        <f t="shared" si="1"/>
        <v>0.51013800416898525</v>
      </c>
      <c r="G42" s="23"/>
      <c r="H42" s="22">
        <f t="shared" si="5"/>
        <v>96.02312310920388</v>
      </c>
      <c r="I42" s="23"/>
      <c r="J42" s="45">
        <v>791.347623</v>
      </c>
      <c r="K42" s="11"/>
      <c r="L42" s="22">
        <f t="shared" si="2"/>
        <v>0.50652662824681871</v>
      </c>
      <c r="M42" s="23"/>
      <c r="N42" s="25">
        <f t="shared" si="3"/>
        <v>95.985352542251817</v>
      </c>
      <c r="O42" s="23"/>
      <c r="P42" s="24">
        <f t="shared" si="4"/>
        <v>7790.0046561992422</v>
      </c>
      <c r="R42" s="6"/>
    </row>
    <row r="43" spans="2:18" ht="15" customHeight="1" x14ac:dyDescent="0.2">
      <c r="B43" s="37" t="s">
        <v>33</v>
      </c>
      <c r="C43" s="10"/>
      <c r="D43" s="42">
        <v>160431</v>
      </c>
      <c r="E43" s="11"/>
      <c r="F43" s="22">
        <f t="shared" si="1"/>
        <v>0.80564994976457616</v>
      </c>
      <c r="G43" s="23"/>
      <c r="H43" s="22">
        <f t="shared" si="5"/>
        <v>96.828773058968451</v>
      </c>
      <c r="I43" s="23"/>
      <c r="J43" s="45">
        <v>1251.5202124500001</v>
      </c>
      <c r="K43" s="11"/>
      <c r="L43" s="22">
        <f t="shared" si="2"/>
        <v>0.80107438876459591</v>
      </c>
      <c r="M43" s="23"/>
      <c r="N43" s="25">
        <f t="shared" si="3"/>
        <v>96.786426931016408</v>
      </c>
      <c r="O43" s="23"/>
      <c r="P43" s="24">
        <f t="shared" si="4"/>
        <v>7800.9874179553844</v>
      </c>
      <c r="R43" s="6"/>
    </row>
    <row r="44" spans="2:18" ht="15" customHeight="1" x14ac:dyDescent="0.2">
      <c r="B44" s="37" t="s">
        <v>34</v>
      </c>
      <c r="C44" s="10"/>
      <c r="D44" s="42">
        <v>119814</v>
      </c>
      <c r="E44" s="11"/>
      <c r="F44" s="22">
        <f t="shared" si="1"/>
        <v>0.60168011843778901</v>
      </c>
      <c r="G44" s="23"/>
      <c r="H44" s="22">
        <f t="shared" si="5"/>
        <v>97.430453177406235</v>
      </c>
      <c r="I44" s="23"/>
      <c r="J44" s="45">
        <v>935.95259770000007</v>
      </c>
      <c r="K44" s="11"/>
      <c r="L44" s="22">
        <f t="shared" si="2"/>
        <v>0.59908553426189071</v>
      </c>
      <c r="M44" s="23"/>
      <c r="N44" s="25">
        <f t="shared" si="3"/>
        <v>97.385512465278296</v>
      </c>
      <c r="O44" s="23"/>
      <c r="P44" s="24">
        <f t="shared" si="4"/>
        <v>7811.7131361944357</v>
      </c>
      <c r="R44" s="6"/>
    </row>
    <row r="45" spans="2:18" ht="15" customHeight="1" x14ac:dyDescent="0.2">
      <c r="B45" s="37" t="s">
        <v>35</v>
      </c>
      <c r="C45" s="10"/>
      <c r="D45" s="42">
        <v>91394</v>
      </c>
      <c r="E45" s="11"/>
      <c r="F45" s="22">
        <f t="shared" si="1"/>
        <v>0.45896099574760285</v>
      </c>
      <c r="G45" s="23"/>
      <c r="H45" s="22">
        <f t="shared" si="5"/>
        <v>97.889414173153838</v>
      </c>
      <c r="I45" s="23"/>
      <c r="J45" s="45">
        <v>717.68148645000008</v>
      </c>
      <c r="K45" s="11"/>
      <c r="L45" s="22">
        <f t="shared" si="2"/>
        <v>0.45937432920890126</v>
      </c>
      <c r="M45" s="23"/>
      <c r="N45" s="25">
        <f t="shared" si="3"/>
        <v>97.844886794487195</v>
      </c>
      <c r="O45" s="23"/>
      <c r="P45" s="24">
        <f t="shared" si="4"/>
        <v>7852.6105264021717</v>
      </c>
      <c r="R45" s="6"/>
    </row>
    <row r="46" spans="2:18" ht="15" customHeight="1" x14ac:dyDescent="0.2">
      <c r="B46" s="38" t="s">
        <v>36</v>
      </c>
      <c r="C46" s="12"/>
      <c r="D46" s="43">
        <v>69021</v>
      </c>
      <c r="E46" s="13"/>
      <c r="F46" s="26">
        <f t="shared" si="1"/>
        <v>0.34660860546091976</v>
      </c>
      <c r="G46" s="27"/>
      <c r="H46" s="26">
        <f t="shared" si="5"/>
        <v>98.236022778614753</v>
      </c>
      <c r="I46" s="27"/>
      <c r="J46" s="46">
        <v>546.21785327999999</v>
      </c>
      <c r="K46" s="13"/>
      <c r="L46" s="26">
        <f t="shared" si="2"/>
        <v>0.34962370451213692</v>
      </c>
      <c r="M46" s="27"/>
      <c r="N46" s="28">
        <f t="shared" si="3"/>
        <v>98.194510498999335</v>
      </c>
      <c r="O46" s="27"/>
      <c r="P46" s="29">
        <f t="shared" si="4"/>
        <v>7913.79222671361</v>
      </c>
      <c r="R46" s="6"/>
    </row>
    <row r="47" spans="2:18" ht="15" customHeight="1" x14ac:dyDescent="0.2">
      <c r="B47" s="37" t="s">
        <v>37</v>
      </c>
      <c r="C47" s="10"/>
      <c r="D47" s="42">
        <v>53418</v>
      </c>
      <c r="E47" s="11"/>
      <c r="F47" s="22">
        <f t="shared" si="1"/>
        <v>0.26825369795441112</v>
      </c>
      <c r="G47" s="23"/>
      <c r="H47" s="22">
        <f t="shared" si="5"/>
        <v>98.50427647656916</v>
      </c>
      <c r="I47" s="23"/>
      <c r="J47" s="45">
        <v>422.60956998</v>
      </c>
      <c r="K47" s="11"/>
      <c r="L47" s="22">
        <f t="shared" si="2"/>
        <v>0.27050438306150998</v>
      </c>
      <c r="M47" s="23"/>
      <c r="N47" s="25">
        <f t="shared" si="3"/>
        <v>98.465014882060842</v>
      </c>
      <c r="O47" s="23"/>
      <c r="P47" s="24">
        <f t="shared" si="4"/>
        <v>7911.3701370324616</v>
      </c>
      <c r="R47" s="6"/>
    </row>
    <row r="48" spans="2:18" ht="15" customHeight="1" x14ac:dyDescent="0.2">
      <c r="B48" s="37" t="s">
        <v>38</v>
      </c>
      <c r="C48" s="10"/>
      <c r="D48" s="42">
        <v>41516</v>
      </c>
      <c r="E48" s="11"/>
      <c r="F48" s="22">
        <f t="shared" si="1"/>
        <v>0.20848441582004815</v>
      </c>
      <c r="G48" s="23"/>
      <c r="H48" s="22">
        <f t="shared" si="5"/>
        <v>98.712760892389213</v>
      </c>
      <c r="I48" s="23"/>
      <c r="J48" s="45">
        <v>328.4047415</v>
      </c>
      <c r="K48" s="11"/>
      <c r="L48" s="22">
        <f t="shared" si="2"/>
        <v>0.21020565624705634</v>
      </c>
      <c r="M48" s="23"/>
      <c r="N48" s="25">
        <f t="shared" si="3"/>
        <v>98.675220538307897</v>
      </c>
      <c r="O48" s="23"/>
      <c r="P48" s="24">
        <f t="shared" si="4"/>
        <v>7910.3175040948072</v>
      </c>
      <c r="R48" s="6"/>
    </row>
    <row r="49" spans="2:18" ht="15" customHeight="1" x14ac:dyDescent="0.2">
      <c r="B49" s="37" t="s">
        <v>39</v>
      </c>
      <c r="C49" s="10"/>
      <c r="D49" s="42">
        <v>99890</v>
      </c>
      <c r="E49" s="11"/>
      <c r="F49" s="22">
        <f t="shared" si="1"/>
        <v>0.50162607901205825</v>
      </c>
      <c r="G49" s="23"/>
      <c r="H49" s="22">
        <f t="shared" si="5"/>
        <v>99.214386971401268</v>
      </c>
      <c r="I49" s="23"/>
      <c r="J49" s="45">
        <v>800.15088714000001</v>
      </c>
      <c r="K49" s="11"/>
      <c r="L49" s="22">
        <f t="shared" si="2"/>
        <v>0.51216143092114275</v>
      </c>
      <c r="M49" s="23"/>
      <c r="N49" s="25">
        <f t="shared" si="3"/>
        <v>99.187381969229037</v>
      </c>
      <c r="O49" s="23"/>
      <c r="P49" s="24">
        <f t="shared" si="4"/>
        <v>8010.3202236460102</v>
      </c>
      <c r="R49" s="6"/>
    </row>
    <row r="50" spans="2:18" ht="15" customHeight="1" x14ac:dyDescent="0.2">
      <c r="B50" s="37" t="s">
        <v>40</v>
      </c>
      <c r="C50" s="10"/>
      <c r="D50" s="42">
        <v>48236</v>
      </c>
      <c r="E50" s="11"/>
      <c r="F50" s="22">
        <f t="shared" si="1"/>
        <v>0.24223080936255523</v>
      </c>
      <c r="G50" s="23"/>
      <c r="H50" s="22">
        <f t="shared" si="5"/>
        <v>99.456617780763821</v>
      </c>
      <c r="I50" s="23"/>
      <c r="J50" s="45">
        <v>387.35877499999998</v>
      </c>
      <c r="K50" s="11"/>
      <c r="L50" s="22">
        <f t="shared" si="2"/>
        <v>0.24794101671619995</v>
      </c>
      <c r="M50" s="23"/>
      <c r="N50" s="25">
        <f t="shared" si="3"/>
        <v>99.435322985945234</v>
      </c>
      <c r="O50" s="23"/>
      <c r="P50" s="24">
        <f t="shared" si="4"/>
        <v>8030.4912306161377</v>
      </c>
      <c r="R50" s="6"/>
    </row>
    <row r="51" spans="2:18" ht="15" customHeight="1" x14ac:dyDescent="0.2">
      <c r="B51" s="38" t="s">
        <v>41</v>
      </c>
      <c r="C51" s="12"/>
      <c r="D51" s="43">
        <v>28116</v>
      </c>
      <c r="E51" s="13"/>
      <c r="F51" s="26">
        <f t="shared" si="1"/>
        <v>0.14119250012516799</v>
      </c>
      <c r="G51" s="27"/>
      <c r="H51" s="26">
        <f t="shared" si="5"/>
        <v>99.597810280888993</v>
      </c>
      <c r="I51" s="27"/>
      <c r="J51" s="46">
        <v>227.00437400000001</v>
      </c>
      <c r="K51" s="13"/>
      <c r="L51" s="26">
        <f t="shared" si="2"/>
        <v>0.14530120116314524</v>
      </c>
      <c r="M51" s="27"/>
      <c r="N51" s="28">
        <f t="shared" si="3"/>
        <v>99.580624187108384</v>
      </c>
      <c r="O51" s="27"/>
      <c r="P51" s="29">
        <f t="shared" si="4"/>
        <v>8073.8502631953343</v>
      </c>
      <c r="R51" s="6"/>
    </row>
    <row r="52" spans="2:18" ht="15" customHeight="1" x14ac:dyDescent="0.2">
      <c r="B52" s="37" t="s">
        <v>42</v>
      </c>
      <c r="C52" s="10"/>
      <c r="D52" s="42">
        <v>18182</v>
      </c>
      <c r="E52" s="11"/>
      <c r="F52" s="22">
        <f t="shared" si="1"/>
        <v>9.1306090385396374E-2</v>
      </c>
      <c r="G52" s="23"/>
      <c r="H52" s="22">
        <f t="shared" si="5"/>
        <v>99.689116371274395</v>
      </c>
      <c r="I52" s="23"/>
      <c r="J52" s="45">
        <v>147.87417713999997</v>
      </c>
      <c r="K52" s="11"/>
      <c r="L52" s="22">
        <f t="shared" si="2"/>
        <v>9.4651460590154557E-2</v>
      </c>
      <c r="M52" s="23"/>
      <c r="N52" s="25">
        <f t="shared" si="3"/>
        <v>99.675275647698541</v>
      </c>
      <c r="O52" s="23"/>
      <c r="P52" s="24">
        <f t="shared" si="4"/>
        <v>8132.9984127158732</v>
      </c>
      <c r="R52" s="6"/>
    </row>
    <row r="53" spans="2:18" ht="15" customHeight="1" x14ac:dyDescent="0.2">
      <c r="B53" s="39" t="s">
        <v>43</v>
      </c>
      <c r="C53" s="14"/>
      <c r="D53" s="42">
        <v>12345</v>
      </c>
      <c r="E53" s="11"/>
      <c r="F53" s="22">
        <f t="shared" si="1"/>
        <v>6.1993932780096697E-2</v>
      </c>
      <c r="G53" s="23"/>
      <c r="H53" s="22">
        <f t="shared" si="5"/>
        <v>99.751110304054492</v>
      </c>
      <c r="I53" s="23"/>
      <c r="J53" s="45">
        <v>100.98103714</v>
      </c>
      <c r="K53" s="11"/>
      <c r="L53" s="22">
        <f t="shared" si="2"/>
        <v>6.4636049661061512E-2</v>
      </c>
      <c r="M53" s="23"/>
      <c r="N53" s="25">
        <f t="shared" si="3"/>
        <v>99.739911697359602</v>
      </c>
      <c r="O53" s="23"/>
      <c r="P53" s="24">
        <f t="shared" si="4"/>
        <v>8179.9139036046981</v>
      </c>
      <c r="R53" s="6"/>
    </row>
    <row r="54" spans="2:18" ht="15" customHeight="1" x14ac:dyDescent="0.2">
      <c r="B54" s="40" t="s">
        <v>44</v>
      </c>
      <c r="C54" s="15"/>
      <c r="D54" s="42">
        <v>8632</v>
      </c>
      <c r="E54" s="11"/>
      <c r="F54" s="22">
        <f t="shared" si="1"/>
        <v>4.3348045990910869E-2</v>
      </c>
      <c r="G54" s="23"/>
      <c r="H54" s="22">
        <f t="shared" si="5"/>
        <v>99.794458350045403</v>
      </c>
      <c r="I54" s="23"/>
      <c r="J54" s="45">
        <v>69.866930499999995</v>
      </c>
      <c r="K54" s="11"/>
      <c r="L54" s="22">
        <f t="shared" si="2"/>
        <v>4.4720499188407647E-2</v>
      </c>
      <c r="M54" s="23"/>
      <c r="N54" s="25">
        <f t="shared" si="3"/>
        <v>99.784632196548003</v>
      </c>
      <c r="O54" s="23"/>
      <c r="P54" s="24">
        <f t="shared" si="4"/>
        <v>8093.9446825764599</v>
      </c>
      <c r="R54" s="6"/>
    </row>
    <row r="55" spans="2:18" ht="15" customHeight="1" x14ac:dyDescent="0.2">
      <c r="B55" s="40" t="s">
        <v>45</v>
      </c>
      <c r="C55" s="15"/>
      <c r="D55" s="42">
        <v>20357</v>
      </c>
      <c r="E55" s="11"/>
      <c r="F55" s="22">
        <f t="shared" si="1"/>
        <v>0.10222847222393103</v>
      </c>
      <c r="G55" s="23"/>
      <c r="H55" s="22">
        <f t="shared" si="5"/>
        <v>99.896686822269331</v>
      </c>
      <c r="I55" s="23"/>
      <c r="J55" s="45">
        <v>166.830185</v>
      </c>
      <c r="K55" s="11"/>
      <c r="L55" s="22">
        <f t="shared" si="2"/>
        <v>0.10678484226374305</v>
      </c>
      <c r="M55" s="23"/>
      <c r="N55" s="25">
        <f t="shared" si="3"/>
        <v>99.891417038811753</v>
      </c>
      <c r="O55" s="23"/>
      <c r="P55" s="24">
        <f t="shared" si="4"/>
        <v>8195.2244928034579</v>
      </c>
      <c r="R55" s="6"/>
    </row>
    <row r="56" spans="2:18" ht="15" customHeight="1" x14ac:dyDescent="0.2">
      <c r="B56" s="41" t="s">
        <v>46</v>
      </c>
      <c r="C56" s="16"/>
      <c r="D56" s="43">
        <v>7560</v>
      </c>
      <c r="E56" s="13"/>
      <c r="F56" s="26">
        <f t="shared" si="1"/>
        <v>3.7964692735320459E-2</v>
      </c>
      <c r="G56" s="27"/>
      <c r="H56" s="26">
        <f t="shared" si="5"/>
        <v>99.934651515004646</v>
      </c>
      <c r="I56" s="27"/>
      <c r="J56" s="46">
        <v>62.291235</v>
      </c>
      <c r="K56" s="13"/>
      <c r="L56" s="26">
        <f t="shared" si="2"/>
        <v>3.9871439954878372E-2</v>
      </c>
      <c r="M56" s="27"/>
      <c r="N56" s="28">
        <f t="shared" si="3"/>
        <v>99.931288478766632</v>
      </c>
      <c r="O56" s="27"/>
      <c r="P56" s="29">
        <f t="shared" si="4"/>
        <v>8239.581349206348</v>
      </c>
      <c r="R56" s="6"/>
    </row>
    <row r="57" spans="2:18" ht="15" customHeight="1" x14ac:dyDescent="0.2">
      <c r="B57" s="40" t="s">
        <v>47</v>
      </c>
      <c r="C57" s="15"/>
      <c r="D57" s="42">
        <v>3650</v>
      </c>
      <c r="E57" s="11"/>
      <c r="F57" s="22">
        <f t="shared" si="1"/>
        <v>1.8329514349724824E-2</v>
      </c>
      <c r="G57" s="23"/>
      <c r="H57" s="22">
        <f t="shared" si="5"/>
        <v>99.952981029354376</v>
      </c>
      <c r="I57" s="23"/>
      <c r="J57" s="45">
        <v>30.182390000000002</v>
      </c>
      <c r="K57" s="11"/>
      <c r="L57" s="22">
        <f t="shared" si="2"/>
        <v>1.9319176294702159E-2</v>
      </c>
      <c r="M57" s="23"/>
      <c r="N57" s="25">
        <f t="shared" si="3"/>
        <v>99.950607655061333</v>
      </c>
      <c r="O57" s="23"/>
      <c r="P57" s="24">
        <f t="shared" si="4"/>
        <v>8269.1479452054809</v>
      </c>
      <c r="R57" s="6"/>
    </row>
    <row r="58" spans="2:18" ht="15" customHeight="1" x14ac:dyDescent="0.2">
      <c r="B58" s="40" t="s">
        <v>48</v>
      </c>
      <c r="C58" s="15"/>
      <c r="D58" s="42">
        <v>9363</v>
      </c>
      <c r="E58" s="11"/>
      <c r="F58" s="22">
        <f t="shared" si="1"/>
        <v>4.7018970645609184E-2</v>
      </c>
      <c r="G58" s="23"/>
      <c r="H58" s="22">
        <f t="shared" si="5"/>
        <v>99.999999999999986</v>
      </c>
      <c r="I58" s="23"/>
      <c r="J58" s="45">
        <v>77.165764999999993</v>
      </c>
      <c r="K58" s="11"/>
      <c r="L58" s="22">
        <f t="shared" si="2"/>
        <v>4.9392344938573689E-2</v>
      </c>
      <c r="M58" s="23"/>
      <c r="N58" s="25">
        <f t="shared" si="3"/>
        <v>99.999999999999901</v>
      </c>
      <c r="O58" s="23"/>
      <c r="P58" s="24">
        <f t="shared" si="4"/>
        <v>8241.5641354266809</v>
      </c>
      <c r="R58" s="6"/>
    </row>
    <row r="59" spans="2:18" ht="15.95" customHeight="1" x14ac:dyDescent="0.2">
      <c r="B59" s="17" t="s">
        <v>52</v>
      </c>
      <c r="C59" s="17"/>
      <c r="D59" s="44">
        <v>19913239</v>
      </c>
      <c r="E59" s="18"/>
      <c r="F59" s="32">
        <f t="shared" si="1"/>
        <v>100</v>
      </c>
      <c r="G59" s="33"/>
      <c r="H59" s="34"/>
      <c r="I59" s="34"/>
      <c r="J59" s="47">
        <v>156230.21157624008</v>
      </c>
      <c r="K59" s="35"/>
      <c r="L59" s="32">
        <f t="shared" si="2"/>
        <v>100</v>
      </c>
      <c r="M59" s="33"/>
      <c r="N59" s="34"/>
      <c r="O59" s="34"/>
      <c r="P59" s="36">
        <f t="shared" si="4"/>
        <v>7845.5449450609258</v>
      </c>
      <c r="R59" s="6"/>
    </row>
    <row r="60" spans="2:18" ht="3.95" customHeight="1" x14ac:dyDescent="0.2">
      <c r="B60"/>
      <c r="C60"/>
      <c r="D60" s="7"/>
      <c r="E60" s="7"/>
      <c r="F60" s="7"/>
      <c r="G60" s="7"/>
      <c r="H60" s="7"/>
      <c r="I60" s="7"/>
      <c r="J60" s="7"/>
      <c r="K60" s="7"/>
      <c r="L60" s="7"/>
      <c r="M60"/>
      <c r="N60"/>
      <c r="O60"/>
      <c r="P60"/>
    </row>
    <row r="61" spans="2:18" ht="27.75" customHeight="1" x14ac:dyDescent="0.2">
      <c r="B61" s="58" t="s">
        <v>60</v>
      </c>
      <c r="C61" s="58"/>
      <c r="D61" s="58"/>
      <c r="E61" s="58"/>
      <c r="F61" s="58"/>
      <c r="G61" s="58"/>
      <c r="H61" s="58"/>
      <c r="I61" s="58"/>
      <c r="J61" s="58"/>
      <c r="K61" s="58"/>
      <c r="L61" s="58"/>
      <c r="M61" s="58"/>
      <c r="N61" s="58"/>
      <c r="O61" s="58"/>
      <c r="P61" s="58"/>
    </row>
  </sheetData>
  <mergeCells count="13">
    <mergeCell ref="B61:P61"/>
    <mergeCell ref="D7:H7"/>
    <mergeCell ref="J7:N7"/>
    <mergeCell ref="B2:P2"/>
    <mergeCell ref="B4:P4"/>
    <mergeCell ref="D9:D10"/>
    <mergeCell ref="H9:H10"/>
    <mergeCell ref="F9:F10"/>
    <mergeCell ref="L9:L10"/>
    <mergeCell ref="N9:N10"/>
    <mergeCell ref="P7:P10"/>
    <mergeCell ref="B7:B10"/>
    <mergeCell ref="B5:P5"/>
  </mergeCells>
  <phoneticPr fontId="4"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C_V.55</vt:lpstr>
      <vt:lpstr>C_V.55!Área_de_impresión</vt:lpstr>
    </vt:vector>
  </TitlesOfParts>
  <Company>MINHAP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IRPF Ejer 2017</dc:title>
  <dc:creator>BURPINAN</dc:creator>
  <cp:lastModifiedBy>D.G.de Tributos</cp:lastModifiedBy>
  <cp:lastPrinted>2021-01-14T09:00:56Z</cp:lastPrinted>
  <dcterms:created xsi:type="dcterms:W3CDTF">1996-11-27T10:00:04Z</dcterms:created>
  <dcterms:modified xsi:type="dcterms:W3CDTF">2021-01-14T09:01:14Z</dcterms:modified>
</cp:coreProperties>
</file>