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6" sheetId="157" r:id="rId1"/>
  </sheets>
  <definedNames>
    <definedName name="_xlnm.Print_Area" localSheetId="0">'C_V.56'!$B$2:$P$59</definedName>
  </definedNames>
  <calcPr calcId="162913"/>
</workbook>
</file>

<file path=xl/calcChain.xml><?xml version="1.0" encoding="utf-8"?>
<calcChain xmlns="http://schemas.openxmlformats.org/spreadsheetml/2006/main">
  <c r="P59" i="157" l="1"/>
  <c r="L59" i="157"/>
  <c r="F59" i="157"/>
  <c r="P58" i="157"/>
  <c r="L58" i="157"/>
  <c r="F58" i="157"/>
  <c r="P57" i="157"/>
  <c r="L57" i="157"/>
  <c r="F57" i="157"/>
  <c r="P56" i="157"/>
  <c r="L56" i="157"/>
  <c r="F56" i="157"/>
  <c r="P55" i="157"/>
  <c r="L55" i="157"/>
  <c r="F55" i="157"/>
  <c r="P54" i="157"/>
  <c r="L54" i="157"/>
  <c r="F54" i="157"/>
  <c r="P53" i="157"/>
  <c r="L53" i="157"/>
  <c r="F53" i="157"/>
  <c r="P52" i="157"/>
  <c r="L52" i="157"/>
  <c r="F52" i="157"/>
  <c r="P51" i="157"/>
  <c r="L51" i="157"/>
  <c r="F51" i="157"/>
  <c r="P50" i="157"/>
  <c r="L50" i="157"/>
  <c r="F50" i="157"/>
  <c r="P49" i="157"/>
  <c r="L49" i="157"/>
  <c r="F49" i="157"/>
  <c r="P48" i="157"/>
  <c r="L48" i="157"/>
  <c r="F48" i="157"/>
  <c r="P47" i="157"/>
  <c r="L47" i="157"/>
  <c r="F47" i="157"/>
  <c r="P46" i="157"/>
  <c r="L46" i="157"/>
  <c r="F46" i="157"/>
  <c r="P45" i="157"/>
  <c r="L45" i="157"/>
  <c r="F45" i="157"/>
  <c r="P44" i="157"/>
  <c r="L44" i="157"/>
  <c r="F44" i="157"/>
  <c r="P43" i="157"/>
  <c r="L43" i="157"/>
  <c r="F43" i="157"/>
  <c r="P42" i="157"/>
  <c r="L42" i="157"/>
  <c r="F42" i="157"/>
  <c r="P41" i="157"/>
  <c r="L41" i="157"/>
  <c r="F41" i="157"/>
  <c r="P40" i="157"/>
  <c r="L40" i="157"/>
  <c r="F40" i="157"/>
  <c r="P39" i="157"/>
  <c r="L39" i="157"/>
  <c r="F39" i="157"/>
  <c r="P38" i="157"/>
  <c r="L38" i="157"/>
  <c r="F38" i="157"/>
  <c r="P37" i="157"/>
  <c r="L37" i="157"/>
  <c r="F37" i="157"/>
  <c r="P36" i="157"/>
  <c r="L36" i="157"/>
  <c r="F36" i="157"/>
  <c r="P35" i="157"/>
  <c r="L35" i="157"/>
  <c r="F35" i="157"/>
  <c r="P34" i="157"/>
  <c r="L34" i="157"/>
  <c r="F34" i="157"/>
  <c r="P33" i="157"/>
  <c r="L33" i="157"/>
  <c r="F33" i="157"/>
  <c r="P32" i="157"/>
  <c r="L32" i="157"/>
  <c r="F32" i="157"/>
  <c r="P31" i="157"/>
  <c r="L31" i="157"/>
  <c r="F31" i="157"/>
  <c r="P30" i="157"/>
  <c r="L30" i="157"/>
  <c r="F30" i="157"/>
  <c r="P29" i="157"/>
  <c r="L29" i="157"/>
  <c r="F29" i="157"/>
  <c r="P28" i="157"/>
  <c r="L28" i="157"/>
  <c r="F28" i="157"/>
  <c r="P27" i="157"/>
  <c r="L27" i="157"/>
  <c r="F27" i="157"/>
  <c r="P26" i="157"/>
  <c r="L26" i="157"/>
  <c r="F26" i="157"/>
  <c r="P25" i="157"/>
  <c r="L25" i="157"/>
  <c r="F25" i="157"/>
  <c r="P24" i="157"/>
  <c r="L24" i="157"/>
  <c r="F24" i="157"/>
  <c r="P23" i="157"/>
  <c r="L23" i="157"/>
  <c r="F23" i="157"/>
  <c r="P22" i="157"/>
  <c r="L22" i="157"/>
  <c r="F22" i="157"/>
  <c r="P21" i="157"/>
  <c r="L21" i="157"/>
  <c r="F21" i="157"/>
  <c r="P20" i="157"/>
  <c r="L20" i="157"/>
  <c r="F20" i="157"/>
  <c r="P19" i="157"/>
  <c r="L19" i="157"/>
  <c r="F19" i="157"/>
  <c r="P18" i="157"/>
  <c r="L18" i="157"/>
  <c r="F18" i="157"/>
  <c r="P17" i="157"/>
  <c r="L17" i="157"/>
  <c r="F17" i="157"/>
  <c r="P16" i="157"/>
  <c r="L16" i="157"/>
  <c r="F16" i="157"/>
  <c r="P15" i="157"/>
  <c r="L15" i="157"/>
  <c r="F15" i="157"/>
  <c r="P14" i="157"/>
  <c r="L14" i="157"/>
  <c r="F14" i="157"/>
  <c r="P13" i="157"/>
  <c r="L13" i="157"/>
  <c r="F13" i="157"/>
  <c r="L12" i="157"/>
  <c r="N12" i="157" s="1"/>
  <c r="N13" i="157" s="1"/>
  <c r="N14" i="157" s="1"/>
  <c r="N15" i="157" s="1"/>
  <c r="N16" i="157" s="1"/>
  <c r="N17" i="157" s="1"/>
  <c r="N18" i="157" s="1"/>
  <c r="N19" i="157" s="1"/>
  <c r="N20" i="157" s="1"/>
  <c r="N21" i="157" s="1"/>
  <c r="N22" i="157" s="1"/>
  <c r="N23" i="157" s="1"/>
  <c r="N24" i="157" s="1"/>
  <c r="N25" i="157" s="1"/>
  <c r="N26" i="157" s="1"/>
  <c r="N27" i="157" s="1"/>
  <c r="N28" i="157" s="1"/>
  <c r="N29" i="157" s="1"/>
  <c r="N30" i="157" s="1"/>
  <c r="N31" i="157" s="1"/>
  <c r="N32" i="157" s="1"/>
  <c r="N33" i="157" s="1"/>
  <c r="N34" i="157" s="1"/>
  <c r="N35" i="157" s="1"/>
  <c r="N36" i="157" s="1"/>
  <c r="N37" i="157" s="1"/>
  <c r="N38" i="157" s="1"/>
  <c r="N39" i="157" s="1"/>
  <c r="N40" i="157" s="1"/>
  <c r="N41" i="157" s="1"/>
  <c r="N42" i="157" s="1"/>
  <c r="N43" i="157" s="1"/>
  <c r="N44" i="157" s="1"/>
  <c r="N45" i="157" s="1"/>
  <c r="N46" i="157" s="1"/>
  <c r="N47" i="157" s="1"/>
  <c r="N48" i="157" s="1"/>
  <c r="N49" i="157" s="1"/>
  <c r="N50" i="157" s="1"/>
  <c r="N51" i="157" s="1"/>
  <c r="N52" i="157" s="1"/>
  <c r="N53" i="157" s="1"/>
  <c r="N54" i="157" s="1"/>
  <c r="N55" i="157" s="1"/>
  <c r="N56" i="157" s="1"/>
  <c r="N57" i="157" s="1"/>
  <c r="N58" i="157" s="1"/>
  <c r="F12" i="157"/>
  <c r="H12" i="157" s="1"/>
  <c r="H13" i="157" s="1"/>
  <c r="H14" i="157" l="1"/>
  <c r="H15" i="157" s="1"/>
  <c r="H16" i="157" s="1"/>
  <c r="H17" i="157" s="1"/>
  <c r="H18" i="157" s="1"/>
  <c r="H19" i="157" s="1"/>
  <c r="H20" i="157" s="1"/>
  <c r="H21" i="157" s="1"/>
  <c r="H22" i="157" s="1"/>
  <c r="H23" i="157" s="1"/>
  <c r="H24" i="157" s="1"/>
  <c r="H25" i="157" s="1"/>
  <c r="H26" i="157" s="1"/>
  <c r="H27" i="157" s="1"/>
  <c r="H28" i="157" s="1"/>
  <c r="H29" i="157" s="1"/>
  <c r="H30" i="157" s="1"/>
  <c r="H31" i="157" s="1"/>
  <c r="H32" i="157" s="1"/>
  <c r="H33" i="157" s="1"/>
  <c r="H34" i="157" s="1"/>
  <c r="H35" i="157" s="1"/>
  <c r="H36" i="157" s="1"/>
  <c r="H37" i="157" s="1"/>
  <c r="H38" i="157" s="1"/>
  <c r="H39" i="157" s="1"/>
  <c r="H40" i="157" s="1"/>
  <c r="H41" i="157" s="1"/>
  <c r="H42" i="157" s="1"/>
  <c r="H43" i="157" s="1"/>
  <c r="H44" i="157" s="1"/>
  <c r="H45" i="157" s="1"/>
  <c r="H46" i="157" s="1"/>
  <c r="H47" i="157" s="1"/>
  <c r="H48" i="157" s="1"/>
  <c r="H49" i="157" s="1"/>
  <c r="H50" i="157" s="1"/>
  <c r="H51" i="157" s="1"/>
  <c r="H52" i="157" s="1"/>
  <c r="H53" i="157" s="1"/>
  <c r="H54" i="157" s="1"/>
  <c r="H55" i="157" s="1"/>
  <c r="H56" i="157" s="1"/>
  <c r="H57" i="157" s="1"/>
  <c r="H58" i="157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<sst xmlns="http://schemas.openxmlformats.org/spreadsheetml/2006/main" count="63" uniqueCount="61">
  <si>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</si>
  <si>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</si>
  <si>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</si>
  <si>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</si>
  <si>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</si>
  <si>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</si>
  <si>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</si>
  <si>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</si>
  <si>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</si>
  <si>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</si>
  <si>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</si>
  <si>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</si>
  <si>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</si>
  <si>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</si>
  <si>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</si>
  <si>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</si>
  <si>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</si>
  <si>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</si>
  <si>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</si>
  <si>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</si>
  <si>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</si>
  <si>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</si>
  <si>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</si>
  <si>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</si>
  <si>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</si>
  <si>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</si>
  <si>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</si>
  <si>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</si>
  <si>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</si>
  <si>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</si>
  <si>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</si>
  <si>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</si>
  <si>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</si>
  <si>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</si>
  <si>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</si>
  <si>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</si>
  <si>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</si>
  <si>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</si>
  <si>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</si>
  <si>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</si>
  <si>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</si>
  <si>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</si>
  <si>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</si>
  <si>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</si>
  <si>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</si>
  <si>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</si>
  <si>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</si>
  <si>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</si>
  <si>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</si>
  <si>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</si>
  <si>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</si>
  <si>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</si>
  <si>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</si>
  <si>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</si>
  <si>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</si>
  <si>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</si>
  <si>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</si>
  <si>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</si>
  <si>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V.56. </t>
    </r>
    <r>
      <rPr>
        <b/>
        <sz val="14"/>
        <rFont val="Times New Roman"/>
        <family val="1"/>
      </rPr>
      <t>Parte del mínimo personal y familiar para la aplicación de las escalas</t>
    </r>
  </si>
  <si>
    <t>del impuesto sobre la base liquidable general.  Ejercicio 2017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</si>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</sst>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#,##0.0"/>
    <numFmt numFmtId="166" formatCode="#,###,##0"/>
    <numFmt numFmtId="167" formatCode="&quot;  &quot;#,##0&quot;  &quot;"/>
    <numFmt numFmtId="168" formatCode="&quot;   &quot;#,##0.0&quot;  &quot;"/>
    <numFmt numFmtId="169" formatCode="&quot;   &quot;#,##0&quot;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4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7" fontId="7" fillId="0" borderId="0" xfId="0" applyNumberFormat="1" applyFont="1" applyBorder="1" applyAlignment="1">
      <alignment horizontal="right" vertical="center" indent="1"/>
    </xf>
    <xf numFmtId="167" fontId="7" fillId="0" borderId="2" xfId="0" applyNumberFormat="1" applyFont="1" applyBorder="1" applyAlignment="1">
      <alignment horizontal="right" vertical="center" indent="1"/>
    </xf>
    <xf numFmtId="167" fontId="2" fillId="0" borderId="1" xfId="0" applyNumberFormat="1" applyFont="1" applyFill="1" applyBorder="1" applyAlignment="1" applyProtection="1">
      <alignment horizontal="right" vertical="center" indent="1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3" xfId="0" applyNumberFormat="1" applyFont="1" applyBorder="1" applyAlignment="1">
      <alignment horizontal="right" vertical="center" indent="1"/>
    </xf>
    <xf numFmtId="169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1:AA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7" ht="9.9499999999999993" customHeight="1" x14ac:dyDescent="0.2"/>
    <row r="2" spans="2:27" ht="30" customHeight="1" x14ac:dyDescent="0.2"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7" ht="20.100000000000001" customHeight="1" x14ac:dyDescent="0.35">
      <c r="B4" s="52" t="s">
        <v>58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"/>
      <c r="R4" s="5"/>
      <c r="S4" s="5"/>
      <c r="T4" s="5"/>
      <c r="U4" s="5"/>
    </row>
    <row r="5" spans="2:27" ht="18" customHeight="1" x14ac:dyDescent="0.3">
      <c r="B5" s="53" t="s">
        <v>59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"/>
      <c r="R5" s="5"/>
      <c r="S5" s="5"/>
      <c r="T5" s="5"/>
      <c r="U5" s="5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/>
      <c r="T6"/>
      <c r="U6"/>
      <c r="V6"/>
      <c r="W6"/>
      <c r="X6"/>
      <c r="Y6"/>
      <c r="Z6"/>
      <c r="AA6"/>
    </row>
    <row r="7" spans="2:27" ht="15.95" customHeight="1" x14ac:dyDescent="0.2">
      <c r="B7" s="55" t="s">
        <v>57</v>
      </c>
      <c r="C7" s="7"/>
      <c r="D7" s="57" t="s">
        <v>49</v>
      </c>
      <c r="E7" s="57"/>
      <c r="F7" s="57"/>
      <c r="G7" s="57"/>
      <c r="H7" s="57"/>
      <c r="I7" s="20"/>
      <c r="J7" s="57" t="s">
        <v>0</v>
      </c>
      <c r="K7" s="57"/>
      <c r="L7" s="57"/>
      <c r="M7" s="57"/>
      <c r="N7" s="57"/>
      <c r="O7" s="20"/>
      <c r="P7" s="48" t="s">
        <v>56</v>
      </c>
      <c r="Q7" s="5"/>
      <c r="R7" s="5"/>
      <c r="S7"/>
      <c r="T7"/>
      <c r="U7"/>
      <c r="V7"/>
      <c r="W7"/>
      <c r="X7"/>
      <c r="Y7"/>
      <c r="Z7"/>
      <c r="AA7"/>
    </row>
    <row r="8" spans="2:27" s="5" customFormat="1" ht="3.95" customHeight="1" x14ac:dyDescent="0.2">
      <c r="B8" s="55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8"/>
      <c r="S8"/>
      <c r="T8"/>
      <c r="U8"/>
      <c r="V8"/>
      <c r="W8"/>
      <c r="X8"/>
      <c r="Y8"/>
      <c r="Z8"/>
      <c r="AA8"/>
    </row>
    <row r="9" spans="2:27" ht="15" customHeight="1" x14ac:dyDescent="0.2">
      <c r="B9" s="55"/>
      <c r="C9" s="7"/>
      <c r="D9" s="56" t="s">
        <v>1</v>
      </c>
      <c r="E9" s="8"/>
      <c r="F9" s="56" t="s">
        <v>50</v>
      </c>
      <c r="G9" s="8"/>
      <c r="H9" s="56" t="s">
        <v>51</v>
      </c>
      <c r="I9" s="19"/>
      <c r="J9" s="29" t="s">
        <v>54</v>
      </c>
      <c r="K9" s="7"/>
      <c r="L9" s="56" t="s">
        <v>50</v>
      </c>
      <c r="M9" s="8"/>
      <c r="N9" s="54" t="s">
        <v>51</v>
      </c>
      <c r="O9" s="20"/>
      <c r="P9" s="48"/>
      <c r="Q9" s="5"/>
      <c r="R9" s="5"/>
      <c r="S9"/>
      <c r="T9"/>
      <c r="U9"/>
      <c r="V9"/>
      <c r="W9"/>
      <c r="X9"/>
      <c r="Y9"/>
      <c r="Z9"/>
      <c r="AA9"/>
    </row>
    <row r="10" spans="2:27" ht="15" customHeight="1" x14ac:dyDescent="0.25">
      <c r="B10" s="55"/>
      <c r="C10" s="7"/>
      <c r="D10" s="56"/>
      <c r="E10" s="8"/>
      <c r="F10" s="56"/>
      <c r="G10" s="8"/>
      <c r="H10" s="56"/>
      <c r="I10" s="19"/>
      <c r="J10" s="30" t="s">
        <v>55</v>
      </c>
      <c r="K10" s="7"/>
      <c r="L10" s="56"/>
      <c r="M10" s="8"/>
      <c r="N10" s="54"/>
      <c r="O10" s="20"/>
      <c r="P10" s="48"/>
      <c r="Q10" s="5"/>
      <c r="R10" s="5"/>
      <c r="S10"/>
      <c r="T10"/>
      <c r="U10"/>
      <c r="V10"/>
      <c r="W10"/>
      <c r="X10"/>
      <c r="Y10"/>
      <c r="Z10"/>
      <c r="AA10"/>
    </row>
    <row r="11" spans="2:27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23"/>
      <c r="Q11" s="4"/>
      <c r="R11" s="4"/>
      <c r="S11"/>
      <c r="T11"/>
      <c r="U11"/>
      <c r="V11"/>
      <c r="W11"/>
      <c r="X11"/>
      <c r="Y11"/>
      <c r="Z11"/>
      <c r="AA11"/>
    </row>
    <row r="12" spans="2:27" ht="15" customHeight="1" x14ac:dyDescent="0.2">
      <c r="B12" s="36" t="s">
        <v>2</v>
      </c>
      <c r="C12" s="9"/>
      <c r="D12" s="41">
        <v>0</v>
      </c>
      <c r="E12" s="10"/>
      <c r="F12" s="21">
        <f>D12/$D$59*100</f>
        <v>0</v>
      </c>
      <c r="G12" s="22"/>
      <c r="H12" s="21">
        <f>F12</f>
        <v>0</v>
      </c>
      <c r="I12" s="22"/>
      <c r="J12" s="44">
        <v>0</v>
      </c>
      <c r="K12" s="10"/>
      <c r="L12" s="21">
        <f>J12/$J$59*100</f>
        <v>0</v>
      </c>
      <c r="M12" s="22"/>
      <c r="N12" s="21">
        <f t="shared" ref="N12" si="0">L12</f>
        <v>0</v>
      </c>
      <c r="O12" s="22"/>
      <c r="P12" s="47" t="s">
        <v>60</v>
      </c>
      <c r="R12" s="6"/>
      <c r="S12"/>
      <c r="T12"/>
      <c r="U12"/>
      <c r="V12"/>
      <c r="W12"/>
      <c r="X12"/>
      <c r="Y12"/>
      <c r="Z12"/>
      <c r="AA12"/>
    </row>
    <row r="13" spans="2:27" ht="15" customHeight="1" x14ac:dyDescent="0.2">
      <c r="B13" s="36" t="s">
        <v>3</v>
      </c>
      <c r="C13" s="9"/>
      <c r="D13" s="41">
        <v>760960</v>
      </c>
      <c r="E13" s="10"/>
      <c r="F13" s="21">
        <f t="shared" ref="F13:F59" si="1">D13/$D$59*100</f>
        <v>4.1271442007240404</v>
      </c>
      <c r="G13" s="22"/>
      <c r="H13" s="21">
        <f>H12+F13</f>
        <v>4.1271442007240404</v>
      </c>
      <c r="I13" s="22"/>
      <c r="J13" s="44">
        <v>477.90339617969198</v>
      </c>
      <c r="K13" s="10"/>
      <c r="L13" s="21">
        <f t="shared" ref="L13:L59" si="2">J13/$J$59*100</f>
        <v>0.3907452523188103</v>
      </c>
      <c r="M13" s="22"/>
      <c r="N13" s="24">
        <f t="shared" ref="N13:N58" si="3">N12+L13</f>
        <v>0.3907452523188103</v>
      </c>
      <c r="O13" s="22"/>
      <c r="P13" s="23">
        <f t="shared" ref="P13:P59" si="4">J13*1000/D13*1000</f>
        <v>628.02696091738335</v>
      </c>
      <c r="R13" s="6"/>
      <c r="S13"/>
      <c r="T13"/>
      <c r="U13"/>
      <c r="V13"/>
      <c r="W13"/>
      <c r="X13"/>
      <c r="Y13"/>
      <c r="Z13"/>
      <c r="AA13"/>
    </row>
    <row r="14" spans="2:27" ht="15" customHeight="1" x14ac:dyDescent="0.2">
      <c r="B14" s="36" t="s">
        <v>4</v>
      </c>
      <c r="C14" s="9"/>
      <c r="D14" s="41">
        <v>744557</v>
      </c>
      <c r="E14" s="10"/>
      <c r="F14" s="21">
        <f t="shared" si="1"/>
        <v>4.0381808566264841</v>
      </c>
      <c r="G14" s="22"/>
      <c r="H14" s="21">
        <f t="shared" ref="H14:H58" si="5">H13+F14</f>
        <v>8.1653250573505254</v>
      </c>
      <c r="I14" s="22"/>
      <c r="J14" s="44">
        <v>1607.0822726531001</v>
      </c>
      <c r="K14" s="10"/>
      <c r="L14" s="21">
        <f t="shared" si="2"/>
        <v>1.3139889214949403</v>
      </c>
      <c r="M14" s="22"/>
      <c r="N14" s="24">
        <f t="shared" si="3"/>
        <v>1.7047341738137507</v>
      </c>
      <c r="O14" s="22"/>
      <c r="P14" s="23">
        <f t="shared" si="4"/>
        <v>2158.4408885459411</v>
      </c>
      <c r="R14" s="6"/>
      <c r="S14"/>
      <c r="T14"/>
      <c r="U14"/>
      <c r="V14"/>
      <c r="W14"/>
      <c r="X14"/>
      <c r="Y14"/>
      <c r="Z14"/>
      <c r="AA14"/>
    </row>
    <row r="15" spans="2:27" ht="15" customHeight="1" x14ac:dyDescent="0.2">
      <c r="B15" s="36" t="s">
        <v>5</v>
      </c>
      <c r="C15" s="9"/>
      <c r="D15" s="41">
        <v>1081687</v>
      </c>
      <c r="E15" s="10"/>
      <c r="F15" s="21">
        <f t="shared" si="1"/>
        <v>5.8666398089894143</v>
      </c>
      <c r="G15" s="22"/>
      <c r="H15" s="21">
        <f t="shared" si="5"/>
        <v>14.031964866339941</v>
      </c>
      <c r="I15" s="22"/>
      <c r="J15" s="44">
        <v>3675.7762966227001</v>
      </c>
      <c r="K15" s="10"/>
      <c r="L15" s="21">
        <f t="shared" si="2"/>
        <v>3.0054026566308227</v>
      </c>
      <c r="M15" s="22"/>
      <c r="N15" s="24">
        <f t="shared" si="3"/>
        <v>4.7101368304445739</v>
      </c>
      <c r="O15" s="22"/>
      <c r="P15" s="23">
        <f t="shared" si="4"/>
        <v>3398.1884746906453</v>
      </c>
      <c r="R15" s="6"/>
      <c r="S15"/>
      <c r="T15"/>
      <c r="U15"/>
      <c r="V15"/>
      <c r="W15"/>
      <c r="X15"/>
      <c r="Y15"/>
      <c r="Z15"/>
      <c r="AA15"/>
    </row>
    <row r="16" spans="2:27" ht="15" customHeight="1" x14ac:dyDescent="0.2">
      <c r="B16" s="37" t="s">
        <v>6</v>
      </c>
      <c r="C16" s="11"/>
      <c r="D16" s="42">
        <v>1017115</v>
      </c>
      <c r="E16" s="12"/>
      <c r="F16" s="25">
        <f t="shared" si="1"/>
        <v>5.5164269787103555</v>
      </c>
      <c r="G16" s="26"/>
      <c r="H16" s="25">
        <f t="shared" si="5"/>
        <v>19.548391845050297</v>
      </c>
      <c r="I16" s="26"/>
      <c r="J16" s="45">
        <v>4643.8638976131197</v>
      </c>
      <c r="K16" s="12"/>
      <c r="L16" s="25">
        <f t="shared" si="2"/>
        <v>3.7969342442688423</v>
      </c>
      <c r="M16" s="26"/>
      <c r="N16" s="27">
        <f t="shared" si="3"/>
        <v>8.5070710747134157</v>
      </c>
      <c r="O16" s="26"/>
      <c r="P16" s="28">
        <f t="shared" si="4"/>
        <v>4565.7215728930551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6" t="s">
        <v>7</v>
      </c>
      <c r="C17" s="9"/>
      <c r="D17" s="41">
        <v>684056</v>
      </c>
      <c r="E17" s="10"/>
      <c r="F17" s="21">
        <f t="shared" si="1"/>
        <v>3.7100475102114219</v>
      </c>
      <c r="G17" s="22"/>
      <c r="H17" s="21">
        <f t="shared" si="5"/>
        <v>23.258439355261718</v>
      </c>
      <c r="I17" s="22"/>
      <c r="J17" s="44">
        <v>3754.6035664403703</v>
      </c>
      <c r="K17" s="10"/>
      <c r="L17" s="21">
        <f t="shared" si="2"/>
        <v>3.0698537186670656</v>
      </c>
      <c r="M17" s="22"/>
      <c r="N17" s="24">
        <f t="shared" si="3"/>
        <v>11.576924793380481</v>
      </c>
      <c r="O17" s="22"/>
      <c r="P17" s="23">
        <f t="shared" si="4"/>
        <v>5488.7371303524424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6" t="s">
        <v>8</v>
      </c>
      <c r="C18" s="9"/>
      <c r="D18" s="41">
        <v>590707</v>
      </c>
      <c r="E18" s="10"/>
      <c r="F18" s="21">
        <f t="shared" si="1"/>
        <v>3.2037596843159899</v>
      </c>
      <c r="G18" s="22"/>
      <c r="H18" s="21">
        <f t="shared" si="5"/>
        <v>26.462199039577708</v>
      </c>
      <c r="I18" s="22"/>
      <c r="J18" s="44">
        <v>3696.9840245902001</v>
      </c>
      <c r="K18" s="10"/>
      <c r="L18" s="21">
        <f t="shared" si="2"/>
        <v>3.0227426024902018</v>
      </c>
      <c r="M18" s="22"/>
      <c r="N18" s="24">
        <f t="shared" si="3"/>
        <v>14.599667395870682</v>
      </c>
      <c r="O18" s="22"/>
      <c r="P18" s="23">
        <f t="shared" si="4"/>
        <v>6258.5749357806835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6" t="s">
        <v>9</v>
      </c>
      <c r="C19" s="9"/>
      <c r="D19" s="41">
        <v>552701</v>
      </c>
      <c r="E19" s="10"/>
      <c r="F19" s="21">
        <f t="shared" si="1"/>
        <v>2.9976302655650464</v>
      </c>
      <c r="G19" s="22"/>
      <c r="H19" s="21">
        <f t="shared" si="5"/>
        <v>29.459829305142755</v>
      </c>
      <c r="I19" s="22"/>
      <c r="J19" s="44">
        <v>3726.0211197099802</v>
      </c>
      <c r="K19" s="10"/>
      <c r="L19" s="21">
        <f t="shared" si="2"/>
        <v>3.0464840262797868</v>
      </c>
      <c r="M19" s="22"/>
      <c r="N19" s="24">
        <f t="shared" si="3"/>
        <v>17.646151422150467</v>
      </c>
      <c r="O19" s="22"/>
      <c r="P19" s="23">
        <f t="shared" si="4"/>
        <v>6741.4770729743213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6" t="s">
        <v>10</v>
      </c>
      <c r="C20" s="9"/>
      <c r="D20" s="41">
        <v>527172</v>
      </c>
      <c r="E20" s="10"/>
      <c r="F20" s="21">
        <f t="shared" si="1"/>
        <v>2.8591711293420068</v>
      </c>
      <c r="G20" s="22"/>
      <c r="H20" s="21">
        <f t="shared" si="5"/>
        <v>32.319000434484764</v>
      </c>
      <c r="I20" s="22"/>
      <c r="J20" s="44">
        <v>3735.51313534987</v>
      </c>
      <c r="K20" s="10"/>
      <c r="L20" s="21">
        <f t="shared" si="2"/>
        <v>3.0542449253984616</v>
      </c>
      <c r="M20" s="22"/>
      <c r="N20" s="24">
        <f t="shared" si="3"/>
        <v>20.700396347548928</v>
      </c>
      <c r="O20" s="22"/>
      <c r="P20" s="23">
        <f t="shared" si="4"/>
        <v>7085.9475377104063</v>
      </c>
      <c r="R20" s="6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37" t="s">
        <v>11</v>
      </c>
      <c r="C21" s="11"/>
      <c r="D21" s="42">
        <v>776132</v>
      </c>
      <c r="E21" s="12"/>
      <c r="F21" s="25">
        <f t="shared" si="1"/>
        <v>4.2094310907227062</v>
      </c>
      <c r="G21" s="26"/>
      <c r="H21" s="25">
        <f t="shared" si="5"/>
        <v>36.528431525207466</v>
      </c>
      <c r="I21" s="26"/>
      <c r="J21" s="45">
        <v>5696.5278169902203</v>
      </c>
      <c r="K21" s="12"/>
      <c r="L21" s="25">
        <f t="shared" si="2"/>
        <v>4.6576174536203299</v>
      </c>
      <c r="M21" s="26"/>
      <c r="N21" s="27">
        <f t="shared" si="3"/>
        <v>25.358013801169257</v>
      </c>
      <c r="O21" s="26"/>
      <c r="P21" s="28">
        <f t="shared" si="4"/>
        <v>7339.6378669997121</v>
      </c>
      <c r="R21" s="6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36" t="s">
        <v>12</v>
      </c>
      <c r="C22" s="9"/>
      <c r="D22" s="41">
        <v>928790</v>
      </c>
      <c r="E22" s="10"/>
      <c r="F22" s="21">
        <f t="shared" si="1"/>
        <v>5.0373873294134794</v>
      </c>
      <c r="G22" s="22"/>
      <c r="H22" s="21">
        <f t="shared" si="5"/>
        <v>41.565818854620943</v>
      </c>
      <c r="I22" s="22"/>
      <c r="J22" s="44">
        <v>6995.8679679800898</v>
      </c>
      <c r="K22" s="10"/>
      <c r="L22" s="21">
        <f t="shared" si="2"/>
        <v>5.7199890525775343</v>
      </c>
      <c r="M22" s="22"/>
      <c r="N22" s="24">
        <f t="shared" si="3"/>
        <v>31.078002853746792</v>
      </c>
      <c r="O22" s="22"/>
      <c r="P22" s="23">
        <f t="shared" si="4"/>
        <v>7532.2386847189237</v>
      </c>
      <c r="R22" s="6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36" t="s">
        <v>13</v>
      </c>
      <c r="C23" s="9"/>
      <c r="D23" s="41">
        <v>892549</v>
      </c>
      <c r="E23" s="10"/>
      <c r="F23" s="21">
        <f t="shared" si="1"/>
        <v>4.8408305682454289</v>
      </c>
      <c r="G23" s="22"/>
      <c r="H23" s="21">
        <f t="shared" si="5"/>
        <v>46.406649422866373</v>
      </c>
      <c r="I23" s="22"/>
      <c r="J23" s="44">
        <v>6869.0696681802401</v>
      </c>
      <c r="K23" s="10"/>
      <c r="L23" s="21">
        <f t="shared" si="2"/>
        <v>5.616315728543948</v>
      </c>
      <c r="M23" s="22"/>
      <c r="N23" s="24">
        <f t="shared" si="3"/>
        <v>36.694318582290741</v>
      </c>
      <c r="O23" s="22"/>
      <c r="P23" s="23">
        <f t="shared" si="4"/>
        <v>7696.0140767400335</v>
      </c>
      <c r="R23" s="6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36" t="s">
        <v>14</v>
      </c>
      <c r="C24" s="9"/>
      <c r="D24" s="41">
        <v>817280</v>
      </c>
      <c r="E24" s="10"/>
      <c r="F24" s="21">
        <f t="shared" si="1"/>
        <v>4.4326014670518079</v>
      </c>
      <c r="G24" s="22"/>
      <c r="H24" s="21">
        <f t="shared" si="5"/>
        <v>50.839250889918183</v>
      </c>
      <c r="I24" s="22"/>
      <c r="J24" s="44">
        <v>6399.6182304799504</v>
      </c>
      <c r="K24" s="10"/>
      <c r="L24" s="21">
        <f t="shared" si="2"/>
        <v>5.2324809997221928</v>
      </c>
      <c r="M24" s="22"/>
      <c r="N24" s="24">
        <f t="shared" si="3"/>
        <v>41.926799582012933</v>
      </c>
      <c r="O24" s="22"/>
      <c r="P24" s="23">
        <f t="shared" si="4"/>
        <v>7830.3864409748803</v>
      </c>
      <c r="R24" s="6"/>
      <c r="S24"/>
      <c r="T24"/>
      <c r="U24"/>
      <c r="V24"/>
      <c r="W24"/>
      <c r="X24"/>
      <c r="Y24"/>
      <c r="Z24"/>
      <c r="AA24"/>
    </row>
    <row r="25" spans="2:27" ht="15" customHeight="1" x14ac:dyDescent="0.2">
      <c r="B25" s="36" t="s">
        <v>15</v>
      </c>
      <c r="C25" s="9"/>
      <c r="D25" s="41">
        <v>783242</v>
      </c>
      <c r="E25" s="10"/>
      <c r="F25" s="21">
        <f t="shared" si="1"/>
        <v>4.2479929011557749</v>
      </c>
      <c r="G25" s="22"/>
      <c r="H25" s="21">
        <f t="shared" si="5"/>
        <v>55.087243791073959</v>
      </c>
      <c r="I25" s="22"/>
      <c r="J25" s="44">
        <v>6144.7511004300404</v>
      </c>
      <c r="K25" s="10"/>
      <c r="L25" s="21">
        <f t="shared" si="2"/>
        <v>5.0240955355567998</v>
      </c>
      <c r="M25" s="22"/>
      <c r="N25" s="24">
        <f t="shared" si="3"/>
        <v>46.950895117569729</v>
      </c>
      <c r="O25" s="22"/>
      <c r="P25" s="23">
        <f t="shared" si="4"/>
        <v>7845.2778329431276</v>
      </c>
      <c r="R25" s="6"/>
      <c r="S25"/>
      <c r="T25"/>
      <c r="U25"/>
      <c r="V25"/>
      <c r="W25"/>
      <c r="X25"/>
      <c r="Y25"/>
      <c r="Z25"/>
      <c r="AA25"/>
    </row>
    <row r="26" spans="2:27" ht="15" customHeight="1" x14ac:dyDescent="0.2">
      <c r="B26" s="37" t="s">
        <v>16</v>
      </c>
      <c r="C26" s="11"/>
      <c r="D26" s="42">
        <v>752800</v>
      </c>
      <c r="E26" s="12"/>
      <c r="F26" s="25">
        <f t="shared" si="1"/>
        <v>4.0828876081595054</v>
      </c>
      <c r="G26" s="26"/>
      <c r="H26" s="25">
        <f t="shared" si="5"/>
        <v>59.170131399233462</v>
      </c>
      <c r="I26" s="26"/>
      <c r="J26" s="45">
        <v>5879.86837337002</v>
      </c>
      <c r="K26" s="12"/>
      <c r="L26" s="25">
        <f t="shared" si="2"/>
        <v>4.8075210796158219</v>
      </c>
      <c r="M26" s="26"/>
      <c r="N26" s="27">
        <f t="shared" si="3"/>
        <v>51.758416197185554</v>
      </c>
      <c r="O26" s="26"/>
      <c r="P26" s="28">
        <f t="shared" si="4"/>
        <v>7810.6646830101217</v>
      </c>
      <c r="R26" s="6"/>
      <c r="S26"/>
      <c r="T26"/>
      <c r="U26"/>
      <c r="V26"/>
      <c r="W26"/>
      <c r="X26"/>
      <c r="Y26"/>
      <c r="Z26"/>
      <c r="AA26"/>
    </row>
    <row r="27" spans="2:27" ht="15" customHeight="1" x14ac:dyDescent="0.2">
      <c r="B27" s="36" t="s">
        <v>17</v>
      </c>
      <c r="C27" s="9"/>
      <c r="D27" s="41">
        <v>697312</v>
      </c>
      <c r="E27" s="10"/>
      <c r="F27" s="21">
        <f t="shared" si="1"/>
        <v>3.7819427787206714</v>
      </c>
      <c r="G27" s="22"/>
      <c r="H27" s="21">
        <f t="shared" si="5"/>
        <v>62.952074177954131</v>
      </c>
      <c r="I27" s="22"/>
      <c r="J27" s="44">
        <v>5471.6529042700104</v>
      </c>
      <c r="K27" s="10"/>
      <c r="L27" s="21">
        <f t="shared" si="2"/>
        <v>4.4737543440181753</v>
      </c>
      <c r="M27" s="22"/>
      <c r="N27" s="24">
        <f t="shared" si="3"/>
        <v>56.232170541203729</v>
      </c>
      <c r="O27" s="22"/>
      <c r="P27" s="23">
        <f t="shared" si="4"/>
        <v>7846.778636062495</v>
      </c>
      <c r="R27" s="6"/>
      <c r="S27"/>
      <c r="T27"/>
      <c r="U27"/>
      <c r="V27"/>
      <c r="W27"/>
      <c r="X27"/>
      <c r="Y27"/>
      <c r="Z27"/>
      <c r="AA27"/>
    </row>
    <row r="28" spans="2:27" ht="15" customHeight="1" x14ac:dyDescent="0.2">
      <c r="B28" s="36" t="s">
        <v>18</v>
      </c>
      <c r="C28" s="9"/>
      <c r="D28" s="41">
        <v>605602</v>
      </c>
      <c r="E28" s="10"/>
      <c r="F28" s="21">
        <f t="shared" si="1"/>
        <v>3.2845442365523549</v>
      </c>
      <c r="G28" s="22"/>
      <c r="H28" s="21">
        <f t="shared" si="5"/>
        <v>66.236618414506481</v>
      </c>
      <c r="I28" s="22"/>
      <c r="J28" s="44">
        <v>4770.6362235399702</v>
      </c>
      <c r="K28" s="10"/>
      <c r="L28" s="21">
        <f t="shared" si="2"/>
        <v>3.9005863314423435</v>
      </c>
      <c r="M28" s="22"/>
      <c r="N28" s="24">
        <f t="shared" si="3"/>
        <v>60.13275687264607</v>
      </c>
      <c r="O28" s="22"/>
      <c r="P28" s="23">
        <f t="shared" si="4"/>
        <v>7877.510681173394</v>
      </c>
      <c r="R28" s="6"/>
      <c r="S28"/>
      <c r="T28"/>
      <c r="U28"/>
      <c r="V28"/>
      <c r="W28"/>
      <c r="X28"/>
      <c r="Y28"/>
      <c r="Z28"/>
      <c r="AA28"/>
    </row>
    <row r="29" spans="2:27" ht="15" customHeight="1" x14ac:dyDescent="0.2">
      <c r="B29" s="36" t="s">
        <v>19</v>
      </c>
      <c r="C29" s="9"/>
      <c r="D29" s="41">
        <v>555625</v>
      </c>
      <c r="E29" s="10"/>
      <c r="F29" s="21">
        <f t="shared" si="1"/>
        <v>3.013488877900671</v>
      </c>
      <c r="G29" s="22"/>
      <c r="H29" s="21">
        <f t="shared" si="5"/>
        <v>69.250107292407151</v>
      </c>
      <c r="I29" s="22"/>
      <c r="J29" s="44">
        <v>4368.9342636600104</v>
      </c>
      <c r="K29" s="10"/>
      <c r="L29" s="21">
        <f t="shared" si="2"/>
        <v>3.5721451968427536</v>
      </c>
      <c r="M29" s="22"/>
      <c r="N29" s="24">
        <f t="shared" si="3"/>
        <v>63.704902069488824</v>
      </c>
      <c r="O29" s="22"/>
      <c r="P29" s="23">
        <f t="shared" si="4"/>
        <v>7863.0987872396126</v>
      </c>
      <c r="R29" s="6"/>
      <c r="S29"/>
      <c r="T29"/>
      <c r="U29"/>
      <c r="V29"/>
      <c r="W29"/>
      <c r="X29"/>
      <c r="Y29"/>
      <c r="Z29"/>
      <c r="AA29"/>
    </row>
    <row r="30" spans="2:27" ht="15" customHeight="1" x14ac:dyDescent="0.2">
      <c r="B30" s="36" t="s">
        <v>20</v>
      </c>
      <c r="C30" s="9"/>
      <c r="D30" s="41">
        <v>510966</v>
      </c>
      <c r="E30" s="10"/>
      <c r="F30" s="21">
        <f t="shared" si="1"/>
        <v>2.7712762348443545</v>
      </c>
      <c r="G30" s="22"/>
      <c r="H30" s="21">
        <f t="shared" si="5"/>
        <v>72.021383527251501</v>
      </c>
      <c r="I30" s="22"/>
      <c r="J30" s="44">
        <v>4012.48598080999</v>
      </c>
      <c r="K30" s="10"/>
      <c r="L30" s="21">
        <f t="shared" si="2"/>
        <v>3.280704551444058</v>
      </c>
      <c r="M30" s="22"/>
      <c r="N30" s="24">
        <f t="shared" si="3"/>
        <v>66.985606620932884</v>
      </c>
      <c r="O30" s="22"/>
      <c r="P30" s="23">
        <f t="shared" si="4"/>
        <v>7852.7455462985599</v>
      </c>
      <c r="R30" s="6"/>
    </row>
    <row r="31" spans="2:27" ht="15" customHeight="1" x14ac:dyDescent="0.2">
      <c r="B31" s="37" t="s">
        <v>21</v>
      </c>
      <c r="C31" s="11"/>
      <c r="D31" s="42">
        <v>468181</v>
      </c>
      <c r="E31" s="12"/>
      <c r="F31" s="25">
        <f t="shared" si="1"/>
        <v>2.5392274219921966</v>
      </c>
      <c r="G31" s="26"/>
      <c r="H31" s="25">
        <f t="shared" si="5"/>
        <v>74.560610949243696</v>
      </c>
      <c r="I31" s="26"/>
      <c r="J31" s="45">
        <v>3670.1686361799998</v>
      </c>
      <c r="K31" s="12"/>
      <c r="L31" s="25">
        <f t="shared" si="2"/>
        <v>3.0008176992689015</v>
      </c>
      <c r="M31" s="26"/>
      <c r="N31" s="27">
        <f t="shared" si="3"/>
        <v>69.986424320201792</v>
      </c>
      <c r="O31" s="26"/>
      <c r="P31" s="28">
        <f t="shared" si="4"/>
        <v>7839.208844827107</v>
      </c>
      <c r="R31" s="6"/>
    </row>
    <row r="32" spans="2:27" ht="15" customHeight="1" x14ac:dyDescent="0.2">
      <c r="B32" s="36" t="s">
        <v>22</v>
      </c>
      <c r="C32" s="9"/>
      <c r="D32" s="41">
        <v>435475</v>
      </c>
      <c r="E32" s="10"/>
      <c r="F32" s="21">
        <f t="shared" si="1"/>
        <v>2.3618430940000805</v>
      </c>
      <c r="G32" s="22"/>
      <c r="H32" s="21">
        <f t="shared" si="5"/>
        <v>76.922454043243775</v>
      </c>
      <c r="I32" s="22"/>
      <c r="J32" s="44">
        <v>3415.7035007200197</v>
      </c>
      <c r="K32" s="10"/>
      <c r="L32" s="21">
        <f t="shared" si="2"/>
        <v>2.7927609154994388</v>
      </c>
      <c r="M32" s="22"/>
      <c r="N32" s="24">
        <f t="shared" si="3"/>
        <v>72.779185235701235</v>
      </c>
      <c r="O32" s="22"/>
      <c r="P32" s="23">
        <f t="shared" si="4"/>
        <v>7843.6270755382511</v>
      </c>
      <c r="R32" s="6"/>
    </row>
    <row r="33" spans="2:18" ht="15" customHeight="1" x14ac:dyDescent="0.2">
      <c r="B33" s="36" t="s">
        <v>23</v>
      </c>
      <c r="C33" s="9"/>
      <c r="D33" s="41">
        <v>794551</v>
      </c>
      <c r="E33" s="10"/>
      <c r="F33" s="21">
        <f t="shared" si="1"/>
        <v>4.3093284165126766</v>
      </c>
      <c r="G33" s="22"/>
      <c r="H33" s="21">
        <f t="shared" si="5"/>
        <v>81.231782459756445</v>
      </c>
      <c r="I33" s="22"/>
      <c r="J33" s="44">
        <v>6232.5912972800197</v>
      </c>
      <c r="K33" s="10"/>
      <c r="L33" s="21">
        <f t="shared" si="2"/>
        <v>5.095915782402197</v>
      </c>
      <c r="M33" s="22"/>
      <c r="N33" s="24">
        <f t="shared" si="3"/>
        <v>77.875101018103436</v>
      </c>
      <c r="O33" s="22"/>
      <c r="P33" s="23">
        <f t="shared" si="4"/>
        <v>7844.16770890732</v>
      </c>
      <c r="R33" s="6"/>
    </row>
    <row r="34" spans="2:18" ht="15" customHeight="1" x14ac:dyDescent="0.2">
      <c r="B34" s="36" t="s">
        <v>24</v>
      </c>
      <c r="C34" s="9"/>
      <c r="D34" s="41">
        <v>764393</v>
      </c>
      <c r="E34" s="10"/>
      <c r="F34" s="21">
        <f t="shared" si="1"/>
        <v>4.145763426492918</v>
      </c>
      <c r="G34" s="22"/>
      <c r="H34" s="21">
        <f t="shared" si="5"/>
        <v>85.377545886249365</v>
      </c>
      <c r="I34" s="22"/>
      <c r="J34" s="44">
        <v>6071.4950115800002</v>
      </c>
      <c r="K34" s="10"/>
      <c r="L34" s="21">
        <f t="shared" si="2"/>
        <v>4.9641996043907541</v>
      </c>
      <c r="M34" s="22"/>
      <c r="N34" s="24">
        <f t="shared" si="3"/>
        <v>82.839300622494193</v>
      </c>
      <c r="O34" s="22"/>
      <c r="P34" s="23">
        <f t="shared" si="4"/>
        <v>7942.8971897701849</v>
      </c>
      <c r="R34" s="6"/>
    </row>
    <row r="35" spans="2:18" ht="15" customHeight="1" x14ac:dyDescent="0.2">
      <c r="B35" s="36" t="s">
        <v>25</v>
      </c>
      <c r="C35" s="9"/>
      <c r="D35" s="41">
        <v>519116</v>
      </c>
      <c r="E35" s="10"/>
      <c r="F35" s="21">
        <f t="shared" si="1"/>
        <v>2.8154785913885894</v>
      </c>
      <c r="G35" s="22"/>
      <c r="H35" s="21">
        <f t="shared" si="5"/>
        <v>88.193024477637948</v>
      </c>
      <c r="I35" s="22"/>
      <c r="J35" s="44">
        <v>4048.5608673200104</v>
      </c>
      <c r="K35" s="10"/>
      <c r="L35" s="21">
        <f t="shared" si="2"/>
        <v>3.3102002418794325</v>
      </c>
      <c r="M35" s="22"/>
      <c r="N35" s="24">
        <f t="shared" si="3"/>
        <v>86.149500864373621</v>
      </c>
      <c r="O35" s="22"/>
      <c r="P35" s="23">
        <f t="shared" si="4"/>
        <v>7798.952194345793</v>
      </c>
      <c r="R35" s="6"/>
    </row>
    <row r="36" spans="2:18" ht="15" customHeight="1" x14ac:dyDescent="0.2">
      <c r="B36" s="37" t="s">
        <v>26</v>
      </c>
      <c r="C36" s="11"/>
      <c r="D36" s="42">
        <v>372102</v>
      </c>
      <c r="E36" s="12"/>
      <c r="F36" s="25">
        <f t="shared" si="1"/>
        <v>2.0181331625549523</v>
      </c>
      <c r="G36" s="26"/>
      <c r="H36" s="25">
        <f t="shared" si="5"/>
        <v>90.211157640192894</v>
      </c>
      <c r="I36" s="26"/>
      <c r="J36" s="45">
        <v>2880.2827835600001</v>
      </c>
      <c r="K36" s="12"/>
      <c r="L36" s="25">
        <f t="shared" si="2"/>
        <v>2.3549881252329601</v>
      </c>
      <c r="M36" s="26"/>
      <c r="N36" s="27">
        <f t="shared" si="3"/>
        <v>88.504488989606585</v>
      </c>
      <c r="O36" s="26"/>
      <c r="P36" s="28">
        <f t="shared" si="4"/>
        <v>7740.573239488097</v>
      </c>
      <c r="R36" s="6"/>
    </row>
    <row r="37" spans="2:18" ht="15" customHeight="1" x14ac:dyDescent="0.2">
      <c r="B37" s="36" t="s">
        <v>27</v>
      </c>
      <c r="C37" s="9"/>
      <c r="D37" s="41">
        <v>269750</v>
      </c>
      <c r="E37" s="10"/>
      <c r="F37" s="21">
        <f t="shared" si="1"/>
        <v>1.463016647583723</v>
      </c>
      <c r="G37" s="22"/>
      <c r="H37" s="21">
        <f t="shared" si="5"/>
        <v>91.674174287776623</v>
      </c>
      <c r="I37" s="22"/>
      <c r="J37" s="44">
        <v>2095.9919987200001</v>
      </c>
      <c r="K37" s="10"/>
      <c r="L37" s="21">
        <f t="shared" si="2"/>
        <v>1.7137332124965894</v>
      </c>
      <c r="M37" s="22"/>
      <c r="N37" s="24">
        <f t="shared" si="3"/>
        <v>90.218222202103178</v>
      </c>
      <c r="O37" s="22"/>
      <c r="P37" s="23">
        <f t="shared" si="4"/>
        <v>7770.1278914550503</v>
      </c>
      <c r="R37" s="6"/>
    </row>
    <row r="38" spans="2:18" ht="15" customHeight="1" x14ac:dyDescent="0.2">
      <c r="B38" s="36" t="s">
        <v>28</v>
      </c>
      <c r="C38" s="9"/>
      <c r="D38" s="41">
        <v>211258</v>
      </c>
      <c r="E38" s="10"/>
      <c r="F38" s="21">
        <f t="shared" si="1"/>
        <v>1.1457793176468662</v>
      </c>
      <c r="G38" s="22"/>
      <c r="H38" s="21">
        <f t="shared" si="5"/>
        <v>92.819953605423493</v>
      </c>
      <c r="I38" s="22"/>
      <c r="J38" s="44">
        <v>1636.27676647</v>
      </c>
      <c r="K38" s="10"/>
      <c r="L38" s="21">
        <f t="shared" si="2"/>
        <v>1.3378590382256346</v>
      </c>
      <c r="M38" s="22"/>
      <c r="N38" s="24">
        <f t="shared" si="3"/>
        <v>91.556081240328808</v>
      </c>
      <c r="O38" s="22"/>
      <c r="P38" s="23">
        <f t="shared" si="4"/>
        <v>7745.3955186075791</v>
      </c>
      <c r="R38" s="6"/>
    </row>
    <row r="39" spans="2:18" ht="15" customHeight="1" x14ac:dyDescent="0.2">
      <c r="B39" s="36" t="s">
        <v>29</v>
      </c>
      <c r="C39" s="9"/>
      <c r="D39" s="41">
        <v>170675</v>
      </c>
      <c r="E39" s="10"/>
      <c r="F39" s="21">
        <f t="shared" si="1"/>
        <v>0.92567327646469655</v>
      </c>
      <c r="G39" s="22"/>
      <c r="H39" s="21">
        <f t="shared" si="5"/>
        <v>93.745626881888185</v>
      </c>
      <c r="I39" s="22"/>
      <c r="J39" s="44">
        <v>1319.67505454</v>
      </c>
      <c r="K39" s="10"/>
      <c r="L39" s="21">
        <f t="shared" si="2"/>
        <v>1.0789979026873973</v>
      </c>
      <c r="M39" s="22"/>
      <c r="N39" s="24">
        <f t="shared" si="3"/>
        <v>92.635079143016199</v>
      </c>
      <c r="O39" s="22"/>
      <c r="P39" s="23">
        <f t="shared" si="4"/>
        <v>7732.0934790684041</v>
      </c>
      <c r="R39" s="6"/>
    </row>
    <row r="40" spans="2:18" ht="15" customHeight="1" x14ac:dyDescent="0.2">
      <c r="B40" s="36" t="s">
        <v>30</v>
      </c>
      <c r="C40" s="9"/>
      <c r="D40" s="41">
        <v>142025</v>
      </c>
      <c r="E40" s="10"/>
      <c r="F40" s="21">
        <f t="shared" si="1"/>
        <v>0.77028707830612886</v>
      </c>
      <c r="G40" s="22"/>
      <c r="H40" s="21">
        <f t="shared" si="5"/>
        <v>94.515913960194311</v>
      </c>
      <c r="I40" s="22"/>
      <c r="J40" s="44">
        <v>1100.6808854999999</v>
      </c>
      <c r="K40" s="10"/>
      <c r="L40" s="21">
        <f t="shared" si="2"/>
        <v>0.89994302983667529</v>
      </c>
      <c r="M40" s="22"/>
      <c r="N40" s="24">
        <f t="shared" si="3"/>
        <v>93.535022172852877</v>
      </c>
      <c r="O40" s="22"/>
      <c r="P40" s="23">
        <f t="shared" si="4"/>
        <v>7749.9094208766055</v>
      </c>
      <c r="R40" s="6"/>
    </row>
    <row r="41" spans="2:18" ht="15" customHeight="1" x14ac:dyDescent="0.2">
      <c r="B41" s="37" t="s">
        <v>31</v>
      </c>
      <c r="C41" s="11"/>
      <c r="D41" s="42">
        <v>121383</v>
      </c>
      <c r="E41" s="12"/>
      <c r="F41" s="25">
        <f t="shared" si="1"/>
        <v>0.6583330852035405</v>
      </c>
      <c r="G41" s="26"/>
      <c r="H41" s="25">
        <f t="shared" si="5"/>
        <v>95.174247045397848</v>
      </c>
      <c r="I41" s="26"/>
      <c r="J41" s="45">
        <v>939.31678132999696</v>
      </c>
      <c r="K41" s="12"/>
      <c r="L41" s="25">
        <f t="shared" si="2"/>
        <v>0.76800787703562901</v>
      </c>
      <c r="M41" s="26"/>
      <c r="N41" s="27">
        <f t="shared" si="3"/>
        <v>94.303030049888505</v>
      </c>
      <c r="O41" s="26"/>
      <c r="P41" s="28">
        <f t="shared" si="4"/>
        <v>7738.4541602201043</v>
      </c>
      <c r="R41" s="6"/>
    </row>
    <row r="42" spans="2:18" ht="15" customHeight="1" x14ac:dyDescent="0.2">
      <c r="B42" s="36" t="s">
        <v>32</v>
      </c>
      <c r="C42" s="9"/>
      <c r="D42" s="41">
        <v>101321</v>
      </c>
      <c r="E42" s="10"/>
      <c r="F42" s="21">
        <f t="shared" si="1"/>
        <v>0.54952478127833315</v>
      </c>
      <c r="G42" s="22"/>
      <c r="H42" s="21">
        <f t="shared" si="5"/>
        <v>95.723771826676185</v>
      </c>
      <c r="I42" s="22"/>
      <c r="J42" s="44">
        <v>783.91264958999898</v>
      </c>
      <c r="K42" s="10"/>
      <c r="L42" s="21">
        <f t="shared" si="2"/>
        <v>0.64094574030768847</v>
      </c>
      <c r="M42" s="22"/>
      <c r="N42" s="24">
        <f t="shared" si="3"/>
        <v>94.943975790196191</v>
      </c>
      <c r="O42" s="22"/>
      <c r="P42" s="23">
        <f t="shared" si="4"/>
        <v>7736.9217594575548</v>
      </c>
      <c r="R42" s="6"/>
    </row>
    <row r="43" spans="2:18" ht="15" customHeight="1" x14ac:dyDescent="0.2">
      <c r="B43" s="36" t="s">
        <v>33</v>
      </c>
      <c r="C43" s="9"/>
      <c r="D43" s="41">
        <v>160029</v>
      </c>
      <c r="E43" s="10"/>
      <c r="F43" s="21">
        <f t="shared" si="1"/>
        <v>0.86793360925366303</v>
      </c>
      <c r="G43" s="22"/>
      <c r="H43" s="21">
        <f t="shared" si="5"/>
        <v>96.591705435929853</v>
      </c>
      <c r="I43" s="22"/>
      <c r="J43" s="44">
        <v>1239.4677042000001</v>
      </c>
      <c r="K43" s="10"/>
      <c r="L43" s="21">
        <f t="shared" si="2"/>
        <v>1.0134184537925786</v>
      </c>
      <c r="M43" s="22"/>
      <c r="N43" s="24">
        <f t="shared" si="3"/>
        <v>95.957394243988773</v>
      </c>
      <c r="O43" s="22"/>
      <c r="P43" s="23">
        <f t="shared" si="4"/>
        <v>7745.2693211855358</v>
      </c>
      <c r="R43" s="6"/>
    </row>
    <row r="44" spans="2:18" ht="15" customHeight="1" x14ac:dyDescent="0.2">
      <c r="B44" s="36" t="s">
        <v>34</v>
      </c>
      <c r="C44" s="9"/>
      <c r="D44" s="41">
        <v>119484</v>
      </c>
      <c r="E44" s="10"/>
      <c r="F44" s="21">
        <f t="shared" si="1"/>
        <v>0.64803366494863224</v>
      </c>
      <c r="G44" s="22"/>
      <c r="H44" s="21">
        <f t="shared" si="5"/>
        <v>97.239739100878481</v>
      </c>
      <c r="I44" s="22"/>
      <c r="J44" s="44">
        <v>926.39819477000106</v>
      </c>
      <c r="K44" s="10"/>
      <c r="L44" s="21">
        <f t="shared" si="2"/>
        <v>0.75744533153932125</v>
      </c>
      <c r="M44" s="22"/>
      <c r="N44" s="24">
        <f t="shared" si="3"/>
        <v>96.714839575528089</v>
      </c>
      <c r="O44" s="22"/>
      <c r="P44" s="23">
        <f t="shared" si="4"/>
        <v>7753.3242506946635</v>
      </c>
      <c r="R44" s="6"/>
    </row>
    <row r="45" spans="2:18" ht="15" customHeight="1" x14ac:dyDescent="0.2">
      <c r="B45" s="36" t="s">
        <v>35</v>
      </c>
      <c r="C45" s="9"/>
      <c r="D45" s="41">
        <v>91144</v>
      </c>
      <c r="E45" s="10"/>
      <c r="F45" s="21">
        <f t="shared" si="1"/>
        <v>0.49432878341935432</v>
      </c>
      <c r="G45" s="22"/>
      <c r="H45" s="21">
        <f t="shared" si="5"/>
        <v>97.734067884297829</v>
      </c>
      <c r="I45" s="22"/>
      <c r="J45" s="44">
        <v>710.31538887999909</v>
      </c>
      <c r="K45" s="10"/>
      <c r="L45" s="21">
        <f t="shared" si="2"/>
        <v>0.58077085886514435</v>
      </c>
      <c r="M45" s="22"/>
      <c r="N45" s="24">
        <f t="shared" si="3"/>
        <v>97.29561043439324</v>
      </c>
      <c r="O45" s="22"/>
      <c r="P45" s="23">
        <f t="shared" si="4"/>
        <v>7793.331309576045</v>
      </c>
      <c r="R45" s="6"/>
    </row>
    <row r="46" spans="2:18" ht="15" customHeight="1" x14ac:dyDescent="0.2">
      <c r="B46" s="37" t="s">
        <v>36</v>
      </c>
      <c r="C46" s="11"/>
      <c r="D46" s="42">
        <v>68784</v>
      </c>
      <c r="E46" s="12"/>
      <c r="F46" s="25">
        <f t="shared" si="1"/>
        <v>0.37305704202928192</v>
      </c>
      <c r="G46" s="26"/>
      <c r="H46" s="25">
        <f t="shared" si="5"/>
        <v>98.107124926327117</v>
      </c>
      <c r="I46" s="26"/>
      <c r="J46" s="45">
        <v>539.75384113000098</v>
      </c>
      <c r="K46" s="12"/>
      <c r="L46" s="25">
        <f t="shared" si="2"/>
        <v>0.44131565611031637</v>
      </c>
      <c r="M46" s="26"/>
      <c r="N46" s="27">
        <f t="shared" si="3"/>
        <v>97.736926090503559</v>
      </c>
      <c r="O46" s="26"/>
      <c r="P46" s="28">
        <f t="shared" si="4"/>
        <v>7847.0842220574696</v>
      </c>
      <c r="R46" s="6"/>
    </row>
    <row r="47" spans="2:18" ht="15" customHeight="1" x14ac:dyDescent="0.2">
      <c r="B47" s="36" t="s">
        <v>37</v>
      </c>
      <c r="C47" s="9"/>
      <c r="D47" s="41">
        <v>53250</v>
      </c>
      <c r="E47" s="10"/>
      <c r="F47" s="21">
        <f t="shared" si="1"/>
        <v>0.28880680809576736</v>
      </c>
      <c r="G47" s="22"/>
      <c r="H47" s="21">
        <f t="shared" si="5"/>
        <v>98.395931734422888</v>
      </c>
      <c r="I47" s="22"/>
      <c r="J47" s="44">
        <v>417.55567641000005</v>
      </c>
      <c r="K47" s="10"/>
      <c r="L47" s="21">
        <f t="shared" si="2"/>
        <v>0.34140351259322183</v>
      </c>
      <c r="M47" s="22"/>
      <c r="N47" s="24">
        <f t="shared" si="3"/>
        <v>98.078329603096776</v>
      </c>
      <c r="O47" s="22"/>
      <c r="P47" s="23">
        <f t="shared" si="4"/>
        <v>7841.4211532394374</v>
      </c>
      <c r="R47" s="6"/>
    </row>
    <row r="48" spans="2:18" ht="15" customHeight="1" x14ac:dyDescent="0.2">
      <c r="B48" s="36" t="s">
        <v>38</v>
      </c>
      <c r="C48" s="9"/>
      <c r="D48" s="41">
        <v>41364</v>
      </c>
      <c r="E48" s="10"/>
      <c r="F48" s="21">
        <f t="shared" si="1"/>
        <v>0.22434187436757408</v>
      </c>
      <c r="G48" s="22"/>
      <c r="H48" s="21">
        <f t="shared" si="5"/>
        <v>98.620273608790455</v>
      </c>
      <c r="I48" s="22"/>
      <c r="J48" s="44">
        <v>323.88350148000001</v>
      </c>
      <c r="K48" s="10"/>
      <c r="L48" s="21">
        <f t="shared" si="2"/>
        <v>0.26481490091800319</v>
      </c>
      <c r="M48" s="22"/>
      <c r="N48" s="24">
        <f t="shared" si="3"/>
        <v>98.343144504014774</v>
      </c>
      <c r="O48" s="22"/>
      <c r="P48" s="23">
        <f t="shared" si="4"/>
        <v>7830.0817493472596</v>
      </c>
      <c r="R48" s="6"/>
    </row>
    <row r="49" spans="2:18" ht="15" customHeight="1" x14ac:dyDescent="0.2">
      <c r="B49" s="36" t="s">
        <v>39</v>
      </c>
      <c r="C49" s="9"/>
      <c r="D49" s="41">
        <v>99389</v>
      </c>
      <c r="E49" s="10"/>
      <c r="F49" s="21">
        <f t="shared" si="1"/>
        <v>0.53904638215643608</v>
      </c>
      <c r="G49" s="22"/>
      <c r="H49" s="21">
        <f t="shared" si="5"/>
        <v>99.159319990946898</v>
      </c>
      <c r="I49" s="22"/>
      <c r="J49" s="44">
        <v>787.76885232999894</v>
      </c>
      <c r="K49" s="10"/>
      <c r="L49" s="21">
        <f t="shared" si="2"/>
        <v>0.64409866394179305</v>
      </c>
      <c r="M49" s="22"/>
      <c r="N49" s="24">
        <f t="shared" si="3"/>
        <v>98.987243167956564</v>
      </c>
      <c r="O49" s="22"/>
      <c r="P49" s="23">
        <f t="shared" si="4"/>
        <v>7926.1170987734959</v>
      </c>
      <c r="R49" s="6"/>
    </row>
    <row r="50" spans="2:18" ht="15" customHeight="1" x14ac:dyDescent="0.2">
      <c r="B50" s="36" t="s">
        <v>40</v>
      </c>
      <c r="C50" s="9"/>
      <c r="D50" s="41">
        <v>47930</v>
      </c>
      <c r="E50" s="10"/>
      <c r="F50" s="21">
        <f t="shared" si="1"/>
        <v>0.25995324529634045</v>
      </c>
      <c r="G50" s="22"/>
      <c r="H50" s="21">
        <f t="shared" si="5"/>
        <v>99.419273236243242</v>
      </c>
      <c r="I50" s="22"/>
      <c r="J50" s="44">
        <v>379.90274005000003</v>
      </c>
      <c r="K50" s="10"/>
      <c r="L50" s="21">
        <f t="shared" si="2"/>
        <v>0.31061757083983799</v>
      </c>
      <c r="M50" s="22"/>
      <c r="N50" s="24">
        <f t="shared" si="3"/>
        <v>99.297860738796402</v>
      </c>
      <c r="O50" s="22"/>
      <c r="P50" s="23">
        <f t="shared" si="4"/>
        <v>7926.1994585854372</v>
      </c>
      <c r="R50" s="6"/>
    </row>
    <row r="51" spans="2:18" ht="15" customHeight="1" x14ac:dyDescent="0.2">
      <c r="B51" s="37" t="s">
        <v>41</v>
      </c>
      <c r="C51" s="11"/>
      <c r="D51" s="42">
        <v>27928</v>
      </c>
      <c r="E51" s="12"/>
      <c r="F51" s="25">
        <f t="shared" si="1"/>
        <v>0.15147035749293128</v>
      </c>
      <c r="G51" s="26"/>
      <c r="H51" s="25">
        <f t="shared" si="5"/>
        <v>99.570743593736168</v>
      </c>
      <c r="I51" s="26"/>
      <c r="J51" s="45">
        <v>222.12394252000001</v>
      </c>
      <c r="K51" s="12"/>
      <c r="L51" s="25">
        <f t="shared" si="2"/>
        <v>0.18161385053934992</v>
      </c>
      <c r="M51" s="26"/>
      <c r="N51" s="27">
        <f t="shared" si="3"/>
        <v>99.479474589335751</v>
      </c>
      <c r="O51" s="26"/>
      <c r="P51" s="28">
        <f t="shared" si="4"/>
        <v>7953.4496748782594</v>
      </c>
      <c r="R51" s="6"/>
    </row>
    <row r="52" spans="2:18" ht="15" customHeight="1" x14ac:dyDescent="0.2">
      <c r="B52" s="36" t="s">
        <v>42</v>
      </c>
      <c r="C52" s="9"/>
      <c r="D52" s="41">
        <v>18048</v>
      </c>
      <c r="E52" s="10"/>
      <c r="F52" s="21">
        <f t="shared" si="1"/>
        <v>9.7885169436852756E-2</v>
      </c>
      <c r="G52" s="22"/>
      <c r="H52" s="21">
        <f t="shared" si="5"/>
        <v>99.668628763173018</v>
      </c>
      <c r="I52" s="22"/>
      <c r="J52" s="44">
        <v>144.85113545999999</v>
      </c>
      <c r="K52" s="10"/>
      <c r="L52" s="21">
        <f t="shared" si="2"/>
        <v>0.11843375445003589</v>
      </c>
      <c r="M52" s="22"/>
      <c r="N52" s="24">
        <f t="shared" si="3"/>
        <v>99.597908343785789</v>
      </c>
      <c r="O52" s="22"/>
      <c r="P52" s="23">
        <f t="shared" si="4"/>
        <v>8025.8829488031915</v>
      </c>
      <c r="R52" s="6"/>
    </row>
    <row r="53" spans="2:18" ht="15" customHeight="1" x14ac:dyDescent="0.2">
      <c r="B53" s="38" t="s">
        <v>43</v>
      </c>
      <c r="C53" s="13"/>
      <c r="D53" s="41">
        <v>12226</v>
      </c>
      <c r="E53" s="10"/>
      <c r="F53" s="21">
        <f t="shared" si="1"/>
        <v>6.6308958418382191E-2</v>
      </c>
      <c r="G53" s="22"/>
      <c r="H53" s="21">
        <f t="shared" si="5"/>
        <v>99.734937721591393</v>
      </c>
      <c r="I53" s="22"/>
      <c r="J53" s="44">
        <v>98.433005269999995</v>
      </c>
      <c r="K53" s="10"/>
      <c r="L53" s="21">
        <f t="shared" si="2"/>
        <v>8.0481180481636716E-2</v>
      </c>
      <c r="M53" s="22"/>
      <c r="N53" s="24">
        <f t="shared" si="3"/>
        <v>99.67838952426743</v>
      </c>
      <c r="O53" s="22"/>
      <c r="P53" s="23">
        <f t="shared" si="4"/>
        <v>8051.1209937837393</v>
      </c>
      <c r="R53" s="6"/>
    </row>
    <row r="54" spans="2:18" ht="15" customHeight="1" x14ac:dyDescent="0.2">
      <c r="B54" s="39" t="s">
        <v>44</v>
      </c>
      <c r="C54" s="14"/>
      <c r="D54" s="41">
        <v>8544</v>
      </c>
      <c r="E54" s="10"/>
      <c r="F54" s="21">
        <f t="shared" si="1"/>
        <v>4.6339255744041997E-2</v>
      </c>
      <c r="G54" s="22"/>
      <c r="H54" s="21">
        <f t="shared" si="5"/>
        <v>99.781276977335438</v>
      </c>
      <c r="I54" s="22"/>
      <c r="J54" s="44">
        <v>68.126911849999999</v>
      </c>
      <c r="K54" s="10"/>
      <c r="L54" s="21">
        <f t="shared" si="2"/>
        <v>5.5702193316325282E-2</v>
      </c>
      <c r="M54" s="22"/>
      <c r="N54" s="24">
        <f t="shared" si="3"/>
        <v>99.734091717583752</v>
      </c>
      <c r="O54" s="22"/>
      <c r="P54" s="23">
        <f t="shared" si="4"/>
        <v>7973.6554131554312</v>
      </c>
      <c r="R54" s="6"/>
    </row>
    <row r="55" spans="2:18" ht="15" customHeight="1" x14ac:dyDescent="0.2">
      <c r="B55" s="39" t="s">
        <v>45</v>
      </c>
      <c r="C55" s="14"/>
      <c r="D55" s="41">
        <v>20124</v>
      </c>
      <c r="E55" s="10"/>
      <c r="F55" s="21">
        <f t="shared" si="1"/>
        <v>0.10914456725106521</v>
      </c>
      <c r="G55" s="22"/>
      <c r="H55" s="21">
        <f t="shared" si="5"/>
        <v>99.890421544586502</v>
      </c>
      <c r="I55" s="22"/>
      <c r="J55" s="44">
        <v>162.18489231000001</v>
      </c>
      <c r="K55" s="10"/>
      <c r="L55" s="21">
        <f t="shared" si="2"/>
        <v>0.13260624882469288</v>
      </c>
      <c r="M55" s="22"/>
      <c r="N55" s="24">
        <f t="shared" si="3"/>
        <v>99.866697966408438</v>
      </c>
      <c r="O55" s="22"/>
      <c r="P55" s="23">
        <f t="shared" si="4"/>
        <v>8059.2770974955283</v>
      </c>
      <c r="R55" s="6"/>
    </row>
    <row r="56" spans="2:18" ht="15" customHeight="1" x14ac:dyDescent="0.2">
      <c r="B56" s="40" t="s">
        <v>46</v>
      </c>
      <c r="C56" s="15"/>
      <c r="D56" s="42">
        <v>7445</v>
      </c>
      <c r="E56" s="12"/>
      <c r="F56" s="25">
        <f t="shared" si="1"/>
        <v>4.0378717113107761E-2</v>
      </c>
      <c r="G56" s="26"/>
      <c r="H56" s="25">
        <f t="shared" si="5"/>
        <v>99.930800261699616</v>
      </c>
      <c r="I56" s="26"/>
      <c r="J56" s="45">
        <v>60.131754749999999</v>
      </c>
      <c r="K56" s="12"/>
      <c r="L56" s="25">
        <f t="shared" si="2"/>
        <v>4.9165161557728244E-2</v>
      </c>
      <c r="M56" s="26"/>
      <c r="N56" s="27">
        <f t="shared" si="3"/>
        <v>99.915863127966162</v>
      </c>
      <c r="O56" s="26"/>
      <c r="P56" s="28">
        <f t="shared" si="4"/>
        <v>8076.7971457353924</v>
      </c>
      <c r="R56" s="6"/>
    </row>
    <row r="57" spans="2:18" ht="15" customHeight="1" x14ac:dyDescent="0.2">
      <c r="B57" s="39" t="s">
        <v>47</v>
      </c>
      <c r="C57" s="14"/>
      <c r="D57" s="41">
        <v>3595</v>
      </c>
      <c r="E57" s="10"/>
      <c r="F57" s="21">
        <f t="shared" si="1"/>
        <v>1.9497849297733027E-2</v>
      </c>
      <c r="G57" s="22"/>
      <c r="H57" s="21">
        <f t="shared" si="5"/>
        <v>99.950298110997352</v>
      </c>
      <c r="I57" s="22"/>
      <c r="J57" s="44">
        <v>29.141536089999999</v>
      </c>
      <c r="K57" s="10"/>
      <c r="L57" s="21">
        <f t="shared" si="2"/>
        <v>2.3826817225971915E-2</v>
      </c>
      <c r="M57" s="22"/>
      <c r="N57" s="24">
        <f t="shared" si="3"/>
        <v>99.939689945192129</v>
      </c>
      <c r="O57" s="22"/>
      <c r="P57" s="23">
        <f t="shared" si="4"/>
        <v>8106.1296495132119</v>
      </c>
      <c r="R57" s="6"/>
    </row>
    <row r="58" spans="2:18" ht="15" customHeight="1" x14ac:dyDescent="0.2">
      <c r="B58" s="39" t="s">
        <v>48</v>
      </c>
      <c r="C58" s="14"/>
      <c r="D58" s="41">
        <v>9164</v>
      </c>
      <c r="E58" s="10"/>
      <c r="F58" s="21">
        <f t="shared" si="1"/>
        <v>4.9701889002621819E-2</v>
      </c>
      <c r="G58" s="22"/>
      <c r="H58" s="21">
        <f t="shared" si="5"/>
        <v>99.999999999999972</v>
      </c>
      <c r="I58" s="22"/>
      <c r="J58" s="44">
        <v>73.762585329999993</v>
      </c>
      <c r="K58" s="10"/>
      <c r="L58" s="21">
        <f t="shared" si="2"/>
        <v>6.0310054807857824E-2</v>
      </c>
      <c r="M58" s="22"/>
      <c r="N58" s="24">
        <f t="shared" si="3"/>
        <v>99.999999999999986</v>
      </c>
      <c r="O58" s="22"/>
      <c r="P58" s="23">
        <f t="shared" si="4"/>
        <v>8049.1690670013086</v>
      </c>
      <c r="R58" s="6"/>
    </row>
    <row r="59" spans="2:18" ht="15.95" customHeight="1" x14ac:dyDescent="0.2">
      <c r="B59" s="16" t="s">
        <v>52</v>
      </c>
      <c r="C59" s="16"/>
      <c r="D59" s="43">
        <v>18437931</v>
      </c>
      <c r="E59" s="17"/>
      <c r="F59" s="31">
        <f t="shared" si="1"/>
        <v>100</v>
      </c>
      <c r="G59" s="32"/>
      <c r="H59" s="33"/>
      <c r="I59" s="33"/>
      <c r="J59" s="46">
        <v>122305.61813448962</v>
      </c>
      <c r="K59" s="34"/>
      <c r="L59" s="31">
        <f t="shared" si="2"/>
        <v>100</v>
      </c>
      <c r="M59" s="32"/>
      <c r="N59" s="33"/>
      <c r="O59" s="33"/>
      <c r="P59" s="35">
        <f t="shared" si="4"/>
        <v>6633.3699879064316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5:P5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C_V.56</vt:lpstr>
      <vt:lpstr>C_V.56!Área_de_impresión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2021-01-14T09:01:23Z</cp:lastPrinted>
  <dcterms:created xsi:type="dcterms:W3CDTF">1996-11-27T10:00:04Z</dcterms:created>
  <dcterms:modified xsi:type="dcterms:W3CDTF">2021-01-14T09:01:38Z</dcterms:modified>
</cp:coreProperties>
</file>