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57" sheetId="167" r:id="rId1"/>
  </sheets>
  <definedNames>
    <definedName name="_xlnm.Print_Area" localSheetId="0">'C_V.57'!$B$2:$P$59</definedName>
  </definedNames>
  <calcPr calcId="162913"/>
</workbook>
</file>

<file path=xl/calcChain.xml><?xml version="1.0" encoding="utf-8"?>
<calcChain xmlns="http://schemas.openxmlformats.org/spreadsheetml/2006/main">
  <c r="P59" i="167" l="1"/>
  <c r="L59" i="167"/>
  <c r="F59" i="167"/>
  <c r="P58" i="167"/>
  <c r="L58" i="167"/>
  <c r="F58" i="167"/>
  <c r="P57" i="167"/>
  <c r="L57" i="167"/>
  <c r="F57" i="167"/>
  <c r="P56" i="167"/>
  <c r="L56" i="167"/>
  <c r="F56" i="167"/>
  <c r="P55" i="167"/>
  <c r="L55" i="167"/>
  <c r="F55" i="167"/>
  <c r="P54" i="167"/>
  <c r="L54" i="167"/>
  <c r="F54" i="167"/>
  <c r="P53" i="167"/>
  <c r="L53" i="167"/>
  <c r="F53" i="167"/>
  <c r="P52" i="167"/>
  <c r="L52" i="167"/>
  <c r="F52" i="167"/>
  <c r="P51" i="167"/>
  <c r="L51" i="167"/>
  <c r="F51" i="167"/>
  <c r="P50" i="167"/>
  <c r="L50" i="167"/>
  <c r="F50" i="167"/>
  <c r="P49" i="167"/>
  <c r="L49" i="167"/>
  <c r="F49" i="167"/>
  <c r="P48" i="167"/>
  <c r="L48" i="167"/>
  <c r="F48" i="167"/>
  <c r="P47" i="167"/>
  <c r="L47" i="167"/>
  <c r="F47" i="167"/>
  <c r="P46" i="167"/>
  <c r="L46" i="167"/>
  <c r="F46" i="167"/>
  <c r="P45" i="167"/>
  <c r="L45" i="167"/>
  <c r="F45" i="167"/>
  <c r="P44" i="167"/>
  <c r="L44" i="167"/>
  <c r="F44" i="167"/>
  <c r="P43" i="167"/>
  <c r="L43" i="167"/>
  <c r="F43" i="167"/>
  <c r="P42" i="167"/>
  <c r="L42" i="167"/>
  <c r="F42" i="167"/>
  <c r="P41" i="167"/>
  <c r="L41" i="167"/>
  <c r="F41" i="167"/>
  <c r="P40" i="167"/>
  <c r="L40" i="167"/>
  <c r="F40" i="167"/>
  <c r="P39" i="167"/>
  <c r="L39" i="167"/>
  <c r="F39" i="167"/>
  <c r="P38" i="167"/>
  <c r="L38" i="167"/>
  <c r="F38" i="167"/>
  <c r="P37" i="167"/>
  <c r="L37" i="167"/>
  <c r="F37" i="167"/>
  <c r="P36" i="167"/>
  <c r="L36" i="167"/>
  <c r="F36" i="167"/>
  <c r="P35" i="167"/>
  <c r="L35" i="167"/>
  <c r="F35" i="167"/>
  <c r="P34" i="167"/>
  <c r="L34" i="167"/>
  <c r="F34" i="167"/>
  <c r="P33" i="167"/>
  <c r="L33" i="167"/>
  <c r="F33" i="167"/>
  <c r="P32" i="167"/>
  <c r="L32" i="167"/>
  <c r="F32" i="167"/>
  <c r="P31" i="167"/>
  <c r="L31" i="167"/>
  <c r="F31" i="167"/>
  <c r="P30" i="167"/>
  <c r="L30" i="167"/>
  <c r="F30" i="167"/>
  <c r="P29" i="167"/>
  <c r="L29" i="167"/>
  <c r="F29" i="167"/>
  <c r="P28" i="167"/>
  <c r="L28" i="167"/>
  <c r="F28" i="167"/>
  <c r="P27" i="167"/>
  <c r="L27" i="167"/>
  <c r="F27" i="167"/>
  <c r="P26" i="167"/>
  <c r="L26" i="167"/>
  <c r="F26" i="167"/>
  <c r="P25" i="167"/>
  <c r="L25" i="167"/>
  <c r="F25" i="167"/>
  <c r="P24" i="167"/>
  <c r="L24" i="167"/>
  <c r="F24" i="167"/>
  <c r="P23" i="167"/>
  <c r="L23" i="167"/>
  <c r="F23" i="167"/>
  <c r="P22" i="167"/>
  <c r="L22" i="167"/>
  <c r="F22" i="167"/>
  <c r="P21" i="167"/>
  <c r="L21" i="167"/>
  <c r="F21" i="167"/>
  <c r="P20" i="167"/>
  <c r="L20" i="167"/>
  <c r="F20" i="167"/>
  <c r="P19" i="167"/>
  <c r="L19" i="167"/>
  <c r="F19" i="167"/>
  <c r="P18" i="167"/>
  <c r="L18" i="167"/>
  <c r="F18" i="167"/>
  <c r="P17" i="167"/>
  <c r="L17" i="167"/>
  <c r="F17" i="167"/>
  <c r="P16" i="167"/>
  <c r="L16" i="167"/>
  <c r="F16" i="167"/>
  <c r="P15" i="167"/>
  <c r="L15" i="167"/>
  <c r="F15" i="167"/>
  <c r="P14" i="167"/>
  <c r="L14" i="167"/>
  <c r="F14" i="167"/>
  <c r="P13" i="167"/>
  <c r="L13" i="167"/>
  <c r="F13" i="167"/>
  <c r="P12" i="167"/>
  <c r="L12" i="167"/>
  <c r="N12" i="167" s="1"/>
  <c r="N13" i="167" s="1"/>
  <c r="N14" i="167" s="1"/>
  <c r="N15" i="167" s="1"/>
  <c r="N16" i="167" s="1"/>
  <c r="N17" i="167" s="1"/>
  <c r="N18" i="167" s="1"/>
  <c r="N19" i="167" s="1"/>
  <c r="N20" i="167" s="1"/>
  <c r="N21" i="167" s="1"/>
  <c r="N22" i="167" s="1"/>
  <c r="N23" i="167" s="1"/>
  <c r="N24" i="167" s="1"/>
  <c r="N25" i="167" s="1"/>
  <c r="N26" i="167" s="1"/>
  <c r="N27" i="167" s="1"/>
  <c r="N28" i="167" s="1"/>
  <c r="N29" i="167" s="1"/>
  <c r="N30" i="167" s="1"/>
  <c r="N31" i="167" s="1"/>
  <c r="N32" i="167" s="1"/>
  <c r="N33" i="167" s="1"/>
  <c r="N34" i="167" s="1"/>
  <c r="N35" i="167" s="1"/>
  <c r="N36" i="167" s="1"/>
  <c r="N37" i="167" s="1"/>
  <c r="N38" i="167" s="1"/>
  <c r="N39" i="167" s="1"/>
  <c r="N40" i="167" s="1"/>
  <c r="N41" i="167" s="1"/>
  <c r="N42" i="167" s="1"/>
  <c r="N43" i="167" s="1"/>
  <c r="N44" i="167" s="1"/>
  <c r="N45" i="167" s="1"/>
  <c r="N46" i="167" s="1"/>
  <c r="N47" i="167" s="1"/>
  <c r="N48" i="167" s="1"/>
  <c r="N49" i="167" s="1"/>
  <c r="N50" i="167" s="1"/>
  <c r="N51" i="167" s="1"/>
  <c r="N52" i="167" s="1"/>
  <c r="N53" i="167" s="1"/>
  <c r="N54" i="167" s="1"/>
  <c r="N55" i="167" s="1"/>
  <c r="N56" i="167" s="1"/>
  <c r="N57" i="167" s="1"/>
  <c r="N58" i="167" s="1"/>
  <c r="F12" i="167"/>
  <c r="H12" i="167" s="1"/>
  <c r="H13" i="167" s="1"/>
  <c r="H14" i="167" l="1"/>
  <c r="H15" i="167" s="1"/>
  <c r="H16" i="167" s="1"/>
  <c r="H17" i="167" s="1"/>
  <c r="H18" i="167" s="1"/>
  <c r="H19" i="167" s="1"/>
  <c r="H20" i="167" s="1"/>
  <c r="H21" i="167" s="1"/>
  <c r="H22" i="167" s="1"/>
  <c r="H23" i="167" s="1"/>
  <c r="H24" i="167" s="1"/>
  <c r="H25" i="167" s="1"/>
  <c r="H26" i="167" s="1"/>
  <c r="H27" i="167" s="1"/>
  <c r="H28" i="167" s="1"/>
  <c r="H29" i="167" s="1"/>
  <c r="H30" i="167" s="1"/>
  <c r="H31" i="167" s="1"/>
  <c r="H32" i="167" s="1"/>
  <c r="H33" i="167" s="1"/>
  <c r="H34" i="167" s="1"/>
  <c r="H35" i="167" s="1"/>
  <c r="H36" i="167" s="1"/>
  <c r="H37" i="167" s="1"/>
  <c r="H38" i="167" s="1"/>
  <c r="H39" i="167" s="1"/>
  <c r="H40" i="167" s="1"/>
  <c r="H41" i="167" s="1"/>
  <c r="H42" i="167" s="1"/>
  <c r="H43" i="167" s="1"/>
  <c r="H44" i="167" s="1"/>
  <c r="H45" i="167" s="1"/>
  <c r="H46" i="167" s="1"/>
  <c r="H47" i="167" s="1"/>
  <c r="H48" i="167" s="1"/>
  <c r="H49" i="167" s="1"/>
  <c r="H50" i="167" s="1"/>
  <c r="H51" i="167" s="1"/>
  <c r="H52" i="167" s="1"/>
  <c r="H53" i="167" s="1"/>
  <c r="H54" i="167" s="1"/>
  <c r="H55" i="167" s="1"/>
  <c r="H56" i="167" s="1"/>
  <c r="H57" i="167" s="1"/>
  <c r="H58" i="167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<sst xmlns="http://schemas.openxmlformats.org/spreadsheetml/2006/main" count="62" uniqueCount="60">
  <si>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</si>
  <si>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</si>
  <si>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</si>
  <si>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</si>
  <si>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</si>
  <si>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</si>
  <si>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</si>
  <si>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</si>
  <si>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</si>
  <si>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</si>
  <si>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</si>
  <si>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</si>
  <si>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</si>
  <si>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</si>
  <si>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</si>
  <si>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</si>
  <si>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</si>
  <si>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</si>
  <si>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</si>
  <si>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</si>
  <si>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</si>
  <si>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</si>
  <si>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</si>
  <si>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</si>
  <si>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</si>
  <si>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</si>
  <si>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</si>
  <si>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</si>
  <si>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</si>
  <si>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</si>
  <si>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</si>
  <si>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</si>
  <si>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</si>
  <si>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</si>
  <si>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</si>
  <si>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</si>
  <si>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</si>
  <si>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</si>
  <si>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</si>
  <si>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</si>
  <si>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</si>
  <si>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</si>
  <si>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</si>
  <si>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</si>
  <si>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</si>
  <si>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</si>
  <si>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</si>
  <si>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</si>
  <si>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</si>
  <si>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</si>
  <si>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</si>
  <si>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</si>
  <si>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</si>
  <si>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</si>
  <si>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</si>
  <si>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</si>
  <si>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</si>
  <si>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</si>
  <si>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V.57. </t>
    </r>
    <r>
      <rPr>
        <b/>
        <sz val="14"/>
        <rFont val="Times New Roman"/>
        <family val="1"/>
      </rPr>
      <t>Parte del mínimo personal y familiar para la aplicación de los tipos de</t>
    </r>
  </si>
  <si>
    <t>gravamen del ahorro. 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</si>
</sst>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"/>
    <numFmt numFmtId="166" formatCode="#,###,##0.0"/>
    <numFmt numFmtId="167" formatCode="#,###,##0"/>
    <numFmt numFmtId="169" formatCode="&quot;  &quot;#,##0&quot;  &quot;"/>
    <numFmt numFmtId="170" formatCode="&quot;   &quot;#,##0.0&quot;  &quot;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16" fontId="7" fillId="0" borderId="0" xfId="0" quotePrefix="1" applyNumberFormat="1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169" fontId="7" fillId="0" borderId="0" xfId="0" applyNumberFormat="1" applyFont="1" applyBorder="1" applyAlignment="1">
      <alignment horizontal="right" vertical="center" indent="1"/>
    </xf>
    <xf numFmtId="169" fontId="7" fillId="0" borderId="2" xfId="0" applyNumberFormat="1" applyFont="1" applyBorder="1" applyAlignment="1">
      <alignment horizontal="right" vertical="center" indent="1"/>
    </xf>
    <xf numFmtId="169" fontId="2" fillId="0" borderId="1" xfId="0" applyNumberFormat="1" applyFont="1" applyFill="1" applyBorder="1" applyAlignment="1" applyProtection="1">
      <alignment horizontal="right" vertical="center" indent="1"/>
    </xf>
    <xf numFmtId="170" fontId="7" fillId="0" borderId="0" xfId="0" applyNumberFormat="1" applyFont="1" applyBorder="1" applyAlignment="1">
      <alignment horizontal="right" vertical="center" indent="1"/>
    </xf>
    <xf numFmtId="170" fontId="7" fillId="0" borderId="2" xfId="0" applyNumberFormat="1" applyFont="1" applyBorder="1" applyAlignment="1">
      <alignment horizontal="right" vertical="center" indent="1"/>
    </xf>
    <xf numFmtId="170" fontId="2" fillId="0" borderId="3" xfId="0" applyNumberFormat="1" applyFont="1" applyBorder="1" applyAlignment="1">
      <alignment horizontal="right" vertical="center" inden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 tint="0.79998168889431442"/>
  </sheetPr>
  <dimension ref="B1:AA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7" ht="9.9499999999999993" customHeight="1" x14ac:dyDescent="0.2"/>
    <row r="2" spans="2:27" ht="30" customHeight="1" x14ac:dyDescent="0.2">
      <c r="B2" s="47" t="s">
        <v>53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9"/>
      <c r="Q2" s="5"/>
      <c r="R2" s="5"/>
      <c r="S2" s="5"/>
      <c r="T2" s="5"/>
      <c r="U2" s="5"/>
    </row>
    <row r="3" spans="2:27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7" ht="20.100000000000001" customHeight="1" x14ac:dyDescent="0.35">
      <c r="B4" s="50" t="s">
        <v>58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"/>
      <c r="R4" s="5"/>
      <c r="S4" s="5"/>
      <c r="T4" s="5"/>
      <c r="U4" s="5"/>
    </row>
    <row r="5" spans="2:27" ht="18" customHeight="1" x14ac:dyDescent="0.3">
      <c r="B5" s="51" t="s">
        <v>59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"/>
      <c r="R5" s="5"/>
      <c r="S5" s="5"/>
      <c r="T5" s="5"/>
      <c r="U5" s="5"/>
    </row>
    <row r="6" spans="2:27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7" ht="15.95" customHeight="1" x14ac:dyDescent="0.2">
      <c r="B7" s="55" t="s">
        <v>57</v>
      </c>
      <c r="C7" s="7"/>
      <c r="D7" s="56" t="s">
        <v>49</v>
      </c>
      <c r="E7" s="56"/>
      <c r="F7" s="56"/>
      <c r="G7" s="56"/>
      <c r="H7" s="56"/>
      <c r="I7" s="20"/>
      <c r="J7" s="56" t="s">
        <v>0</v>
      </c>
      <c r="K7" s="56"/>
      <c r="L7" s="56"/>
      <c r="M7" s="56"/>
      <c r="N7" s="56"/>
      <c r="O7" s="20"/>
      <c r="P7" s="52" t="s">
        <v>56</v>
      </c>
      <c r="Q7" s="5"/>
      <c r="R7" s="5"/>
      <c r="S7" s="5"/>
      <c r="T7" s="5"/>
      <c r="U7" s="5"/>
    </row>
    <row r="8" spans="2:27" s="5" customFormat="1" ht="3.95" customHeight="1" x14ac:dyDescent="0.2">
      <c r="B8" s="55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52"/>
    </row>
    <row r="9" spans="2:27" ht="15" customHeight="1" x14ac:dyDescent="0.2">
      <c r="B9" s="55"/>
      <c r="C9" s="7"/>
      <c r="D9" s="53" t="s">
        <v>1</v>
      </c>
      <c r="E9" s="8"/>
      <c r="F9" s="53" t="s">
        <v>50</v>
      </c>
      <c r="G9" s="8"/>
      <c r="H9" s="53" t="s">
        <v>51</v>
      </c>
      <c r="I9" s="19"/>
      <c r="J9" s="29" t="s">
        <v>54</v>
      </c>
      <c r="K9" s="7"/>
      <c r="L9" s="53" t="s">
        <v>50</v>
      </c>
      <c r="M9" s="8"/>
      <c r="N9" s="54" t="s">
        <v>51</v>
      </c>
      <c r="O9" s="20"/>
      <c r="P9" s="52"/>
      <c r="Q9" s="5"/>
      <c r="R9" s="5"/>
      <c r="S9" s="5"/>
      <c r="T9" s="5"/>
      <c r="U9" s="5"/>
    </row>
    <row r="10" spans="2:27" ht="15" customHeight="1" x14ac:dyDescent="0.25">
      <c r="B10" s="55"/>
      <c r="C10" s="7"/>
      <c r="D10" s="53"/>
      <c r="E10" s="8"/>
      <c r="F10" s="53"/>
      <c r="G10" s="8"/>
      <c r="H10" s="53"/>
      <c r="I10" s="19"/>
      <c r="J10" s="30" t="s">
        <v>55</v>
      </c>
      <c r="K10" s="7"/>
      <c r="L10" s="53"/>
      <c r="M10" s="8"/>
      <c r="N10" s="54"/>
      <c r="O10" s="20"/>
      <c r="P10" s="52"/>
      <c r="Q10" s="5"/>
      <c r="R10" s="5"/>
      <c r="S10" s="5"/>
      <c r="T10" s="5"/>
      <c r="U10" s="5"/>
    </row>
    <row r="11" spans="2:27" s="2" customFormat="1" ht="3.95" customHeight="1" x14ac:dyDescent="0.2">
      <c r="B11" s="7"/>
      <c r="C11" s="7"/>
      <c r="D11" s="8"/>
      <c r="E11" s="8"/>
      <c r="F11" s="8"/>
      <c r="G11" s="8"/>
      <c r="H11" s="19"/>
      <c r="I11" s="19"/>
      <c r="J11" s="7"/>
      <c r="K11" s="7"/>
      <c r="L11" s="18"/>
      <c r="M11" s="18"/>
      <c r="N11" s="20"/>
      <c r="O11" s="20"/>
      <c r="P11" s="7"/>
      <c r="Q11" s="4"/>
      <c r="R11" s="4"/>
      <c r="S11" s="4"/>
      <c r="T11" s="4"/>
      <c r="U11" s="4"/>
    </row>
    <row r="12" spans="2:27" ht="15" customHeight="1" x14ac:dyDescent="0.2">
      <c r="B12" s="36" t="s">
        <v>2</v>
      </c>
      <c r="C12" s="9"/>
      <c r="D12" s="41">
        <v>57634</v>
      </c>
      <c r="E12" s="10"/>
      <c r="F12" s="21">
        <f>D12/$D$59*100</f>
        <v>1.7611477376032267</v>
      </c>
      <c r="G12" s="22"/>
      <c r="H12" s="21">
        <f>F12</f>
        <v>1.7611477376032267</v>
      </c>
      <c r="I12" s="22"/>
      <c r="J12" s="44">
        <v>17.092406200000099</v>
      </c>
      <c r="K12" s="10"/>
      <c r="L12" s="21">
        <f>J12/$J$59*100</f>
        <v>0.93739531295388734</v>
      </c>
      <c r="M12" s="22"/>
      <c r="N12" s="21">
        <f t="shared" ref="N12" si="0">L12</f>
        <v>0.93739531295388734</v>
      </c>
      <c r="O12" s="22"/>
      <c r="P12" s="23">
        <f>J12*1000/D12*1000</f>
        <v>296.56810563209388</v>
      </c>
      <c r="R12" s="6"/>
      <c r="S12"/>
      <c r="T12"/>
      <c r="U12"/>
      <c r="V12"/>
      <c r="W12"/>
      <c r="X12"/>
      <c r="Y12"/>
      <c r="Z12"/>
      <c r="AA12"/>
    </row>
    <row r="13" spans="2:27" ht="15" customHeight="1" x14ac:dyDescent="0.2">
      <c r="B13" s="36" t="s">
        <v>3</v>
      </c>
      <c r="C13" s="9"/>
      <c r="D13" s="41">
        <v>754510</v>
      </c>
      <c r="E13" s="10"/>
      <c r="F13" s="21">
        <f t="shared" ref="F13:F59" si="1">D13/$D$59*100</f>
        <v>23.055897204757795</v>
      </c>
      <c r="G13" s="22"/>
      <c r="H13" s="21">
        <f>H12+F13</f>
        <v>24.817044942361022</v>
      </c>
      <c r="I13" s="22"/>
      <c r="J13" s="44">
        <v>92.727394259969799</v>
      </c>
      <c r="K13" s="10"/>
      <c r="L13" s="21">
        <f t="shared" ref="L13:L59" si="2">J13/$J$59*100</f>
        <v>5.0854293856954076</v>
      </c>
      <c r="M13" s="22"/>
      <c r="N13" s="24">
        <f t="shared" ref="N13:N58" si="3">N12+L13</f>
        <v>6.0228246986492948</v>
      </c>
      <c r="O13" s="22"/>
      <c r="P13" s="23">
        <f t="shared" ref="P13:P59" si="4">J13*1000/D13*1000</f>
        <v>122.89750203439293</v>
      </c>
      <c r="R13" s="6"/>
      <c r="S13"/>
      <c r="T13"/>
      <c r="U13"/>
      <c r="V13"/>
      <c r="W13"/>
      <c r="X13"/>
      <c r="Y13"/>
      <c r="Z13"/>
      <c r="AA13"/>
    </row>
    <row r="14" spans="2:27" ht="15" customHeight="1" x14ac:dyDescent="0.2">
      <c r="B14" s="36" t="s">
        <v>4</v>
      </c>
      <c r="C14" s="9"/>
      <c r="D14" s="41">
        <v>372150</v>
      </c>
      <c r="E14" s="10"/>
      <c r="F14" s="21">
        <f t="shared" si="1"/>
        <v>11.371952849863638</v>
      </c>
      <c r="G14" s="22"/>
      <c r="H14" s="21">
        <f t="shared" ref="H14:H58" si="5">H13+F14</f>
        <v>36.188997792224662</v>
      </c>
      <c r="I14" s="22"/>
      <c r="J14" s="44">
        <v>101.17408370998601</v>
      </c>
      <c r="K14" s="10"/>
      <c r="L14" s="21">
        <f t="shared" si="2"/>
        <v>5.5486694355616573</v>
      </c>
      <c r="M14" s="22"/>
      <c r="N14" s="24">
        <f t="shared" si="3"/>
        <v>11.571494134210951</v>
      </c>
      <c r="O14" s="22"/>
      <c r="P14" s="23">
        <f t="shared" si="4"/>
        <v>271.86372083833402</v>
      </c>
      <c r="R14" s="6"/>
      <c r="S14"/>
      <c r="T14"/>
      <c r="U14"/>
      <c r="V14"/>
      <c r="W14"/>
      <c r="X14"/>
      <c r="Y14"/>
      <c r="Z14"/>
      <c r="AA14"/>
    </row>
    <row r="15" spans="2:27" ht="15" customHeight="1" x14ac:dyDescent="0.2">
      <c r="B15" s="36" t="s">
        <v>5</v>
      </c>
      <c r="C15" s="9"/>
      <c r="D15" s="41">
        <v>610978</v>
      </c>
      <c r="E15" s="10"/>
      <c r="F15" s="21">
        <f t="shared" si="1"/>
        <v>18.669926127378705</v>
      </c>
      <c r="G15" s="22"/>
      <c r="H15" s="21">
        <f t="shared" si="5"/>
        <v>54.85892391960337</v>
      </c>
      <c r="I15" s="22"/>
      <c r="J15" s="44">
        <v>169.48792115997401</v>
      </c>
      <c r="K15" s="10"/>
      <c r="L15" s="21">
        <f t="shared" si="2"/>
        <v>9.2951911532301814</v>
      </c>
      <c r="M15" s="22"/>
      <c r="N15" s="24">
        <f t="shared" si="3"/>
        <v>20.866685287441133</v>
      </c>
      <c r="O15" s="22"/>
      <c r="P15" s="23">
        <f t="shared" si="4"/>
        <v>277.40429468814591</v>
      </c>
      <c r="R15" s="6"/>
      <c r="S15"/>
      <c r="T15"/>
      <c r="U15"/>
      <c r="V15"/>
      <c r="W15"/>
      <c r="X15"/>
      <c r="Y15"/>
      <c r="Z15"/>
      <c r="AA15"/>
    </row>
    <row r="16" spans="2:27" ht="15" customHeight="1" x14ac:dyDescent="0.2">
      <c r="B16" s="37" t="s">
        <v>6</v>
      </c>
      <c r="C16" s="11"/>
      <c r="D16" s="42">
        <v>526634</v>
      </c>
      <c r="E16" s="12"/>
      <c r="F16" s="25">
        <f t="shared" si="1"/>
        <v>16.09258905585137</v>
      </c>
      <c r="G16" s="26"/>
      <c r="H16" s="25">
        <f t="shared" si="5"/>
        <v>70.951512975454733</v>
      </c>
      <c r="I16" s="26"/>
      <c r="J16" s="45">
        <v>207.45272511998002</v>
      </c>
      <c r="K16" s="12"/>
      <c r="L16" s="25">
        <f t="shared" si="2"/>
        <v>11.377287077753822</v>
      </c>
      <c r="M16" s="26"/>
      <c r="N16" s="27">
        <f t="shared" si="3"/>
        <v>32.243972365194956</v>
      </c>
      <c r="O16" s="26"/>
      <c r="P16" s="28">
        <f t="shared" si="4"/>
        <v>393.92201247921707</v>
      </c>
      <c r="R16" s="6"/>
      <c r="S16"/>
      <c r="T16"/>
      <c r="U16"/>
      <c r="V16"/>
      <c r="W16"/>
      <c r="X16"/>
      <c r="Y16"/>
      <c r="Z16"/>
      <c r="AA16"/>
    </row>
    <row r="17" spans="2:27" ht="15" customHeight="1" x14ac:dyDescent="0.2">
      <c r="B17" s="36" t="s">
        <v>7</v>
      </c>
      <c r="C17" s="9"/>
      <c r="D17" s="41">
        <v>269472</v>
      </c>
      <c r="E17" s="10"/>
      <c r="F17" s="21">
        <f t="shared" si="1"/>
        <v>8.2343755968250818</v>
      </c>
      <c r="G17" s="22"/>
      <c r="H17" s="21">
        <f t="shared" si="5"/>
        <v>79.185888572279822</v>
      </c>
      <c r="I17" s="22"/>
      <c r="J17" s="44">
        <v>184.83619213999302</v>
      </c>
      <c r="K17" s="10"/>
      <c r="L17" s="21">
        <f t="shared" si="2"/>
        <v>10.136933217528647</v>
      </c>
      <c r="M17" s="22"/>
      <c r="N17" s="24">
        <f t="shared" si="3"/>
        <v>42.380905582723599</v>
      </c>
      <c r="O17" s="22"/>
      <c r="P17" s="23">
        <f t="shared" si="4"/>
        <v>685.91984376852884</v>
      </c>
      <c r="R17" s="6"/>
      <c r="S17"/>
      <c r="T17"/>
      <c r="U17"/>
      <c r="V17"/>
      <c r="W17"/>
      <c r="X17"/>
      <c r="Y17"/>
      <c r="Z17"/>
      <c r="AA17"/>
    </row>
    <row r="18" spans="2:27" ht="15" customHeight="1" x14ac:dyDescent="0.2">
      <c r="B18" s="36" t="s">
        <v>8</v>
      </c>
      <c r="C18" s="9"/>
      <c r="D18" s="41">
        <v>161101</v>
      </c>
      <c r="E18" s="10"/>
      <c r="F18" s="21">
        <f t="shared" si="1"/>
        <v>4.9228348140961486</v>
      </c>
      <c r="G18" s="22"/>
      <c r="H18" s="21">
        <f t="shared" si="5"/>
        <v>84.108723386375971</v>
      </c>
      <c r="I18" s="22"/>
      <c r="J18" s="44">
        <v>145.03210964999602</v>
      </c>
      <c r="K18" s="10"/>
      <c r="L18" s="21">
        <f t="shared" si="2"/>
        <v>7.9539661193939875</v>
      </c>
      <c r="M18" s="22"/>
      <c r="N18" s="24">
        <f t="shared" si="3"/>
        <v>50.334871702117589</v>
      </c>
      <c r="O18" s="22"/>
      <c r="P18" s="23">
        <f t="shared" si="4"/>
        <v>900.25580008811869</v>
      </c>
      <c r="R18" s="6"/>
      <c r="S18"/>
      <c r="T18"/>
      <c r="U18"/>
      <c r="V18"/>
      <c r="W18"/>
      <c r="X18"/>
      <c r="Y18"/>
      <c r="Z18"/>
      <c r="AA18"/>
    </row>
    <row r="19" spans="2:27" ht="15" customHeight="1" x14ac:dyDescent="0.2">
      <c r="B19" s="36" t="s">
        <v>9</v>
      </c>
      <c r="C19" s="9"/>
      <c r="D19" s="41">
        <v>95652</v>
      </c>
      <c r="E19" s="10"/>
      <c r="F19" s="21">
        <f t="shared" si="1"/>
        <v>2.9228806502624121</v>
      </c>
      <c r="G19" s="22"/>
      <c r="H19" s="21">
        <f t="shared" si="5"/>
        <v>87.031604036638385</v>
      </c>
      <c r="I19" s="22"/>
      <c r="J19" s="44">
        <v>104.53700962000001</v>
      </c>
      <c r="K19" s="10"/>
      <c r="L19" s="21">
        <f t="shared" si="2"/>
        <v>5.7331016886319297</v>
      </c>
      <c r="M19" s="22"/>
      <c r="N19" s="24">
        <f t="shared" si="3"/>
        <v>56.067973390749515</v>
      </c>
      <c r="O19" s="22"/>
      <c r="P19" s="23">
        <f t="shared" si="4"/>
        <v>1092.8889058252835</v>
      </c>
      <c r="R19" s="6"/>
      <c r="S19"/>
      <c r="T19"/>
      <c r="U19"/>
      <c r="V19"/>
      <c r="W19"/>
      <c r="X19"/>
      <c r="Y19"/>
      <c r="Z19"/>
      <c r="AA19"/>
    </row>
    <row r="20" spans="2:27" ht="15" customHeight="1" x14ac:dyDescent="0.2">
      <c r="B20" s="36" t="s">
        <v>10</v>
      </c>
      <c r="C20" s="9"/>
      <c r="D20" s="41">
        <v>68403</v>
      </c>
      <c r="E20" s="10"/>
      <c r="F20" s="21">
        <f t="shared" si="1"/>
        <v>2.0902208539277773</v>
      </c>
      <c r="G20" s="22"/>
      <c r="H20" s="21">
        <f t="shared" si="5"/>
        <v>89.12182489056616</v>
      </c>
      <c r="I20" s="22"/>
      <c r="J20" s="44">
        <v>80.837419359999302</v>
      </c>
      <c r="K20" s="10"/>
      <c r="L20" s="21">
        <f t="shared" si="2"/>
        <v>4.4333499410604187</v>
      </c>
      <c r="M20" s="22"/>
      <c r="N20" s="24">
        <f t="shared" si="3"/>
        <v>60.501323331809935</v>
      </c>
      <c r="O20" s="22"/>
      <c r="P20" s="23">
        <f t="shared" si="4"/>
        <v>1181.7817838398798</v>
      </c>
      <c r="R20" s="6"/>
      <c r="S20"/>
      <c r="T20"/>
      <c r="U20"/>
      <c r="V20"/>
      <c r="W20"/>
      <c r="X20"/>
      <c r="Y20"/>
      <c r="Z20"/>
      <c r="AA20"/>
    </row>
    <row r="21" spans="2:27" ht="15" customHeight="1" x14ac:dyDescent="0.2">
      <c r="B21" s="37" t="s">
        <v>11</v>
      </c>
      <c r="C21" s="11"/>
      <c r="D21" s="42">
        <v>66223</v>
      </c>
      <c r="E21" s="12"/>
      <c r="F21" s="25">
        <f t="shared" si="1"/>
        <v>2.0236056256254726</v>
      </c>
      <c r="G21" s="26"/>
      <c r="H21" s="25">
        <f t="shared" si="5"/>
        <v>91.145430516191638</v>
      </c>
      <c r="I21" s="26"/>
      <c r="J21" s="45">
        <v>67.933779349999497</v>
      </c>
      <c r="K21" s="12"/>
      <c r="L21" s="25">
        <f t="shared" si="2"/>
        <v>3.7256782695658575</v>
      </c>
      <c r="M21" s="26"/>
      <c r="N21" s="27">
        <f t="shared" si="3"/>
        <v>64.22700160137579</v>
      </c>
      <c r="O21" s="26"/>
      <c r="P21" s="28">
        <f t="shared" si="4"/>
        <v>1025.8336129441357</v>
      </c>
      <c r="R21" s="6"/>
      <c r="S21"/>
      <c r="T21"/>
      <c r="U21"/>
      <c r="V21"/>
      <c r="W21"/>
      <c r="X21"/>
      <c r="Y21"/>
      <c r="Z21"/>
      <c r="AA21"/>
    </row>
    <row r="22" spans="2:27" ht="15" customHeight="1" x14ac:dyDescent="0.2">
      <c r="B22" s="36" t="s">
        <v>12</v>
      </c>
      <c r="C22" s="9"/>
      <c r="D22" s="41">
        <v>59477</v>
      </c>
      <c r="E22" s="10"/>
      <c r="F22" s="21">
        <f t="shared" si="1"/>
        <v>1.817465107218432</v>
      </c>
      <c r="G22" s="22"/>
      <c r="H22" s="21">
        <f t="shared" si="5"/>
        <v>92.962895623410077</v>
      </c>
      <c r="I22" s="22"/>
      <c r="J22" s="44">
        <v>62.354972140000598</v>
      </c>
      <c r="K22" s="10"/>
      <c r="L22" s="21">
        <f t="shared" si="2"/>
        <v>3.4197208947331506</v>
      </c>
      <c r="M22" s="22"/>
      <c r="N22" s="24">
        <f t="shared" si="3"/>
        <v>67.646722496108936</v>
      </c>
      <c r="O22" s="22"/>
      <c r="P22" s="23">
        <f t="shared" si="4"/>
        <v>1048.3879842628344</v>
      </c>
      <c r="R22" s="6"/>
      <c r="S22"/>
      <c r="T22"/>
      <c r="U22"/>
      <c r="V22"/>
      <c r="W22"/>
      <c r="X22"/>
      <c r="Y22"/>
      <c r="Z22"/>
      <c r="AA22"/>
    </row>
    <row r="23" spans="2:27" ht="15" customHeight="1" x14ac:dyDescent="0.2">
      <c r="B23" s="36" t="s">
        <v>13</v>
      </c>
      <c r="C23" s="9"/>
      <c r="D23" s="41">
        <v>46371</v>
      </c>
      <c r="E23" s="10"/>
      <c r="F23" s="21">
        <f t="shared" si="1"/>
        <v>1.4169792438560438</v>
      </c>
      <c r="G23" s="22"/>
      <c r="H23" s="21">
        <f t="shared" si="5"/>
        <v>94.379874867266125</v>
      </c>
      <c r="I23" s="22"/>
      <c r="J23" s="44">
        <v>57.026646700000001</v>
      </c>
      <c r="K23" s="10"/>
      <c r="L23" s="21">
        <f t="shared" si="2"/>
        <v>3.1275006400243957</v>
      </c>
      <c r="M23" s="22"/>
      <c r="N23" s="24">
        <f t="shared" si="3"/>
        <v>70.77422313613333</v>
      </c>
      <c r="O23" s="22"/>
      <c r="P23" s="23">
        <f t="shared" si="4"/>
        <v>1229.7911776757026</v>
      </c>
      <c r="R23" s="6"/>
      <c r="S23"/>
      <c r="T23"/>
      <c r="U23"/>
      <c r="V23"/>
      <c r="W23"/>
      <c r="X23"/>
      <c r="Y23"/>
      <c r="Z23"/>
      <c r="AA23"/>
    </row>
    <row r="24" spans="2:27" ht="15" customHeight="1" x14ac:dyDescent="0.2">
      <c r="B24" s="36" t="s">
        <v>14</v>
      </c>
      <c r="C24" s="9"/>
      <c r="D24" s="41">
        <v>35762</v>
      </c>
      <c r="E24" s="10"/>
      <c r="F24" s="21">
        <f t="shared" si="1"/>
        <v>1.0927953185995523</v>
      </c>
      <c r="G24" s="22"/>
      <c r="H24" s="21">
        <f t="shared" si="5"/>
        <v>95.472670185865681</v>
      </c>
      <c r="I24" s="22"/>
      <c r="J24" s="44">
        <v>50.307719170000397</v>
      </c>
      <c r="K24" s="10"/>
      <c r="L24" s="21">
        <f t="shared" si="2"/>
        <v>2.7590158812957841</v>
      </c>
      <c r="M24" s="22"/>
      <c r="N24" s="24">
        <f t="shared" si="3"/>
        <v>73.533239017429111</v>
      </c>
      <c r="O24" s="22"/>
      <c r="P24" s="23">
        <f t="shared" si="4"/>
        <v>1406.7367364800739</v>
      </c>
      <c r="R24" s="6"/>
      <c r="S24"/>
      <c r="T24"/>
      <c r="U24"/>
      <c r="V24"/>
      <c r="W24"/>
      <c r="X24"/>
      <c r="Y24"/>
      <c r="Z24"/>
      <c r="AA24"/>
    </row>
    <row r="25" spans="2:27" ht="15" customHeight="1" x14ac:dyDescent="0.2">
      <c r="B25" s="36" t="s">
        <v>15</v>
      </c>
      <c r="C25" s="9"/>
      <c r="D25" s="41">
        <v>27297</v>
      </c>
      <c r="E25" s="10"/>
      <c r="F25" s="21">
        <f t="shared" si="1"/>
        <v>0.83412655365505228</v>
      </c>
      <c r="G25" s="22"/>
      <c r="H25" s="21">
        <f t="shared" si="5"/>
        <v>96.306796739520735</v>
      </c>
      <c r="I25" s="22"/>
      <c r="J25" s="44">
        <v>45.4414759900001</v>
      </c>
      <c r="K25" s="10"/>
      <c r="L25" s="21">
        <f t="shared" si="2"/>
        <v>2.4921375088039066</v>
      </c>
      <c r="M25" s="22"/>
      <c r="N25" s="24">
        <f t="shared" si="3"/>
        <v>76.025376526233018</v>
      </c>
      <c r="O25" s="22"/>
      <c r="P25" s="23">
        <f t="shared" si="4"/>
        <v>1664.7058647470453</v>
      </c>
      <c r="R25" s="6"/>
      <c r="S25"/>
      <c r="T25"/>
      <c r="U25"/>
      <c r="V25"/>
      <c r="W25"/>
      <c r="X25"/>
      <c r="Y25"/>
      <c r="Z25"/>
      <c r="AA25"/>
    </row>
    <row r="26" spans="2:27" ht="15" customHeight="1" x14ac:dyDescent="0.2">
      <c r="B26" s="37" t="s">
        <v>16</v>
      </c>
      <c r="C26" s="11"/>
      <c r="D26" s="42">
        <v>21198</v>
      </c>
      <c r="E26" s="12"/>
      <c r="F26" s="25">
        <f t="shared" si="1"/>
        <v>0.64775670162947574</v>
      </c>
      <c r="G26" s="26"/>
      <c r="H26" s="25">
        <f t="shared" si="5"/>
        <v>96.95455344115021</v>
      </c>
      <c r="I26" s="26"/>
      <c r="J26" s="45">
        <v>40.870414639999801</v>
      </c>
      <c r="K26" s="12"/>
      <c r="L26" s="25">
        <f t="shared" si="2"/>
        <v>2.2414477326204385</v>
      </c>
      <c r="M26" s="26"/>
      <c r="N26" s="27">
        <f t="shared" si="3"/>
        <v>78.266824258853461</v>
      </c>
      <c r="O26" s="26"/>
      <c r="P26" s="28">
        <f t="shared" si="4"/>
        <v>1928.0316369468724</v>
      </c>
      <c r="R26" s="6"/>
      <c r="S26"/>
      <c r="T26"/>
      <c r="U26"/>
      <c r="V26"/>
      <c r="W26"/>
      <c r="X26"/>
      <c r="Y26"/>
      <c r="Z26"/>
      <c r="AA26"/>
    </row>
    <row r="27" spans="2:27" ht="15" customHeight="1" x14ac:dyDescent="0.2">
      <c r="B27" s="36" t="s">
        <v>17</v>
      </c>
      <c r="C27" s="9"/>
      <c r="D27" s="41">
        <v>15739</v>
      </c>
      <c r="E27" s="10"/>
      <c r="F27" s="21">
        <f t="shared" si="1"/>
        <v>0.48094361387613543</v>
      </c>
      <c r="G27" s="22"/>
      <c r="H27" s="21">
        <f t="shared" si="5"/>
        <v>97.435497055026346</v>
      </c>
      <c r="I27" s="22"/>
      <c r="J27" s="44">
        <v>34.311708909999901</v>
      </c>
      <c r="K27" s="10"/>
      <c r="L27" s="21">
        <f t="shared" si="2"/>
        <v>1.8817499850706714</v>
      </c>
      <c r="M27" s="22"/>
      <c r="N27" s="24">
        <f t="shared" si="3"/>
        <v>80.148574243924131</v>
      </c>
      <c r="O27" s="22"/>
      <c r="P27" s="23">
        <f t="shared" si="4"/>
        <v>2180.0437708875979</v>
      </c>
      <c r="R27" s="6"/>
      <c r="S27"/>
      <c r="T27"/>
      <c r="U27"/>
      <c r="V27"/>
      <c r="W27"/>
      <c r="X27"/>
      <c r="Y27"/>
      <c r="Z27"/>
      <c r="AA27"/>
    </row>
    <row r="28" spans="2:27" ht="15" customHeight="1" x14ac:dyDescent="0.2">
      <c r="B28" s="36" t="s">
        <v>18</v>
      </c>
      <c r="C28" s="9"/>
      <c r="D28" s="41">
        <v>12629</v>
      </c>
      <c r="E28" s="10"/>
      <c r="F28" s="21">
        <f t="shared" si="1"/>
        <v>0.38590996249073728</v>
      </c>
      <c r="G28" s="22"/>
      <c r="H28" s="21">
        <f t="shared" si="5"/>
        <v>97.821407017517089</v>
      </c>
      <c r="I28" s="22"/>
      <c r="J28" s="44">
        <v>31.475219870000103</v>
      </c>
      <c r="K28" s="10"/>
      <c r="L28" s="21">
        <f t="shared" si="2"/>
        <v>1.7261890008400917</v>
      </c>
      <c r="M28" s="22"/>
      <c r="N28" s="24">
        <f t="shared" si="3"/>
        <v>81.874763244764225</v>
      </c>
      <c r="O28" s="22"/>
      <c r="P28" s="23">
        <f t="shared" si="4"/>
        <v>2492.2970836962627</v>
      </c>
      <c r="R28" s="6"/>
      <c r="S28"/>
      <c r="T28"/>
      <c r="U28"/>
      <c r="V28"/>
      <c r="W28"/>
      <c r="X28"/>
      <c r="Y28"/>
      <c r="Z28"/>
      <c r="AA28"/>
    </row>
    <row r="29" spans="2:27" ht="15" customHeight="1" x14ac:dyDescent="0.2">
      <c r="B29" s="36" t="s">
        <v>19</v>
      </c>
      <c r="C29" s="9"/>
      <c r="D29" s="41">
        <v>9717</v>
      </c>
      <c r="E29" s="10"/>
      <c r="F29" s="21">
        <f t="shared" si="1"/>
        <v>0.29692668505206227</v>
      </c>
      <c r="G29" s="22"/>
      <c r="H29" s="21">
        <f t="shared" si="5"/>
        <v>98.118333702569146</v>
      </c>
      <c r="I29" s="22"/>
      <c r="J29" s="44">
        <v>26.807966109999999</v>
      </c>
      <c r="K29" s="10"/>
      <c r="L29" s="21">
        <f t="shared" si="2"/>
        <v>1.4702237641263467</v>
      </c>
      <c r="M29" s="22"/>
      <c r="N29" s="24">
        <f t="shared" si="3"/>
        <v>83.34498700889057</v>
      </c>
      <c r="O29" s="22"/>
      <c r="P29" s="23">
        <f t="shared" si="4"/>
        <v>2758.8727086549343</v>
      </c>
      <c r="R29" s="6"/>
    </row>
    <row r="30" spans="2:27" ht="15" customHeight="1" x14ac:dyDescent="0.2">
      <c r="B30" s="36" t="s">
        <v>20</v>
      </c>
      <c r="C30" s="9"/>
      <c r="D30" s="41">
        <v>7371</v>
      </c>
      <c r="E30" s="10"/>
      <c r="F30" s="21">
        <f t="shared" si="1"/>
        <v>0.22523892101664617</v>
      </c>
      <c r="G30" s="22"/>
      <c r="H30" s="21">
        <f t="shared" si="5"/>
        <v>98.343572623585786</v>
      </c>
      <c r="I30" s="22"/>
      <c r="J30" s="44">
        <v>24.271544539999898</v>
      </c>
      <c r="K30" s="10"/>
      <c r="L30" s="21">
        <f t="shared" si="2"/>
        <v>1.3311193183524557</v>
      </c>
      <c r="M30" s="22"/>
      <c r="N30" s="24">
        <f t="shared" si="3"/>
        <v>84.676106327243019</v>
      </c>
      <c r="O30" s="22"/>
      <c r="P30" s="23">
        <f t="shared" si="4"/>
        <v>3292.8428354361549</v>
      </c>
      <c r="R30" s="6"/>
    </row>
    <row r="31" spans="2:27" ht="15" customHeight="1" x14ac:dyDescent="0.2">
      <c r="B31" s="37" t="s">
        <v>21</v>
      </c>
      <c r="C31" s="11"/>
      <c r="D31" s="42">
        <v>5420</v>
      </c>
      <c r="E31" s="12"/>
      <c r="F31" s="25">
        <f t="shared" si="1"/>
        <v>0.16562134743050091</v>
      </c>
      <c r="G31" s="26"/>
      <c r="H31" s="25">
        <f t="shared" si="5"/>
        <v>98.509193971016288</v>
      </c>
      <c r="I31" s="26"/>
      <c r="J31" s="45">
        <v>20.007286879999999</v>
      </c>
      <c r="K31" s="12"/>
      <c r="L31" s="25">
        <f t="shared" si="2"/>
        <v>1.0972555137518141</v>
      </c>
      <c r="M31" s="26"/>
      <c r="N31" s="27">
        <f t="shared" si="3"/>
        <v>85.773361840994838</v>
      </c>
      <c r="O31" s="26"/>
      <c r="P31" s="28">
        <f t="shared" si="4"/>
        <v>3691.3813431734316</v>
      </c>
      <c r="R31" s="6"/>
    </row>
    <row r="32" spans="2:27" ht="15" customHeight="1" x14ac:dyDescent="0.2">
      <c r="B32" s="36" t="s">
        <v>22</v>
      </c>
      <c r="C32" s="9"/>
      <c r="D32" s="41">
        <v>4341</v>
      </c>
      <c r="E32" s="10"/>
      <c r="F32" s="21">
        <f t="shared" si="1"/>
        <v>0.13264986516527758</v>
      </c>
      <c r="G32" s="22"/>
      <c r="H32" s="21">
        <f t="shared" si="5"/>
        <v>98.641843836181565</v>
      </c>
      <c r="I32" s="22"/>
      <c r="J32" s="44">
        <v>18.523856819999899</v>
      </c>
      <c r="K32" s="10"/>
      <c r="L32" s="21">
        <f t="shared" si="2"/>
        <v>1.0159000644916047</v>
      </c>
      <c r="M32" s="22"/>
      <c r="N32" s="24">
        <f t="shared" si="3"/>
        <v>86.789261905486441</v>
      </c>
      <c r="O32" s="22"/>
      <c r="P32" s="23">
        <f t="shared" si="4"/>
        <v>4267.18655148581</v>
      </c>
      <c r="R32" s="6"/>
    </row>
    <row r="33" spans="2:18" ht="15" customHeight="1" x14ac:dyDescent="0.2">
      <c r="B33" s="36" t="s">
        <v>23</v>
      </c>
      <c r="C33" s="9"/>
      <c r="D33" s="41">
        <v>6593</v>
      </c>
      <c r="E33" s="10"/>
      <c r="F33" s="21">
        <f t="shared" si="1"/>
        <v>0.20146522944820894</v>
      </c>
      <c r="G33" s="22"/>
      <c r="H33" s="21">
        <f t="shared" si="5"/>
        <v>98.843309065629768</v>
      </c>
      <c r="I33" s="22"/>
      <c r="J33" s="44">
        <v>30.880912720000101</v>
      </c>
      <c r="K33" s="10"/>
      <c r="L33" s="21">
        <f t="shared" si="2"/>
        <v>1.6935955362133861</v>
      </c>
      <c r="M33" s="22"/>
      <c r="N33" s="24">
        <f t="shared" si="3"/>
        <v>88.482857441699821</v>
      </c>
      <c r="O33" s="22"/>
      <c r="P33" s="23">
        <f t="shared" si="4"/>
        <v>4683.8939359927354</v>
      </c>
      <c r="R33" s="6"/>
    </row>
    <row r="34" spans="2:18" ht="15" customHeight="1" x14ac:dyDescent="0.2">
      <c r="B34" s="36" t="s">
        <v>24</v>
      </c>
      <c r="C34" s="9"/>
      <c r="D34" s="41">
        <v>5199</v>
      </c>
      <c r="E34" s="10"/>
      <c r="F34" s="21">
        <f t="shared" si="1"/>
        <v>0.15886815226774431</v>
      </c>
      <c r="G34" s="22"/>
      <c r="H34" s="21">
        <f t="shared" si="5"/>
        <v>99.002177217897511</v>
      </c>
      <c r="I34" s="22"/>
      <c r="J34" s="44">
        <v>25.248728270000001</v>
      </c>
      <c r="K34" s="10"/>
      <c r="L34" s="21">
        <f t="shared" si="2"/>
        <v>1.3847108044006218</v>
      </c>
      <c r="M34" s="22"/>
      <c r="N34" s="24">
        <f t="shared" si="3"/>
        <v>89.867568246100447</v>
      </c>
      <c r="O34" s="22"/>
      <c r="P34" s="23">
        <f t="shared" si="4"/>
        <v>4856.4586016541634</v>
      </c>
      <c r="R34" s="6"/>
    </row>
    <row r="35" spans="2:18" ht="15" customHeight="1" x14ac:dyDescent="0.2">
      <c r="B35" s="36" t="s">
        <v>25</v>
      </c>
      <c r="C35" s="9"/>
      <c r="D35" s="41">
        <v>3980</v>
      </c>
      <c r="E35" s="10"/>
      <c r="F35" s="21">
        <f t="shared" si="1"/>
        <v>0.1216186278179693</v>
      </c>
      <c r="G35" s="22"/>
      <c r="H35" s="21">
        <f t="shared" si="5"/>
        <v>99.123795845715478</v>
      </c>
      <c r="I35" s="22"/>
      <c r="J35" s="44">
        <v>20.330753499999901</v>
      </c>
      <c r="K35" s="10"/>
      <c r="L35" s="21">
        <f t="shared" si="2"/>
        <v>1.1149953269727837</v>
      </c>
      <c r="M35" s="22"/>
      <c r="N35" s="24">
        <f t="shared" si="3"/>
        <v>90.982563573073236</v>
      </c>
      <c r="O35" s="22"/>
      <c r="P35" s="23">
        <f t="shared" si="4"/>
        <v>5108.2295226130409</v>
      </c>
      <c r="R35" s="6"/>
    </row>
    <row r="36" spans="2:18" ht="15" customHeight="1" x14ac:dyDescent="0.2">
      <c r="B36" s="37" t="s">
        <v>26</v>
      </c>
      <c r="C36" s="11"/>
      <c r="D36" s="42">
        <v>3225</v>
      </c>
      <c r="E36" s="12"/>
      <c r="F36" s="25">
        <f t="shared" si="1"/>
        <v>9.8547757465565572E-2</v>
      </c>
      <c r="G36" s="26"/>
      <c r="H36" s="25">
        <f t="shared" si="5"/>
        <v>99.222343603181045</v>
      </c>
      <c r="I36" s="26"/>
      <c r="J36" s="45">
        <v>17.814755139999999</v>
      </c>
      <c r="K36" s="12"/>
      <c r="L36" s="25">
        <f t="shared" si="2"/>
        <v>0.97701094709866398</v>
      </c>
      <c r="M36" s="26"/>
      <c r="N36" s="27">
        <f t="shared" si="3"/>
        <v>91.959574520171898</v>
      </c>
      <c r="O36" s="26"/>
      <c r="P36" s="28">
        <f t="shared" si="4"/>
        <v>5523.9550821705416</v>
      </c>
      <c r="R36" s="6"/>
    </row>
    <row r="37" spans="2:18" ht="15" customHeight="1" x14ac:dyDescent="0.2">
      <c r="B37" s="36" t="s">
        <v>27</v>
      </c>
      <c r="C37" s="9"/>
      <c r="D37" s="41">
        <v>2521</v>
      </c>
      <c r="E37" s="10"/>
      <c r="F37" s="21">
        <f t="shared" si="1"/>
        <v>7.7035316766105685E-2</v>
      </c>
      <c r="G37" s="22"/>
      <c r="H37" s="21">
        <f t="shared" si="5"/>
        <v>99.299378919947145</v>
      </c>
      <c r="I37" s="22"/>
      <c r="J37" s="44">
        <v>13.75267047</v>
      </c>
      <c r="K37" s="10"/>
      <c r="L37" s="21">
        <f t="shared" si="2"/>
        <v>0.75423487414997537</v>
      </c>
      <c r="M37" s="22"/>
      <c r="N37" s="24">
        <f t="shared" si="3"/>
        <v>92.713809394321871</v>
      </c>
      <c r="O37" s="22"/>
      <c r="P37" s="23">
        <f t="shared" si="4"/>
        <v>5455.244137247123</v>
      </c>
      <c r="R37" s="6"/>
    </row>
    <row r="38" spans="2:18" ht="15" customHeight="1" x14ac:dyDescent="0.2">
      <c r="B38" s="36" t="s">
        <v>28</v>
      </c>
      <c r="C38" s="9"/>
      <c r="D38" s="41">
        <v>2076</v>
      </c>
      <c r="E38" s="10"/>
      <c r="F38" s="21">
        <f t="shared" si="1"/>
        <v>6.3437254108066402E-2</v>
      </c>
      <c r="G38" s="22"/>
      <c r="H38" s="21">
        <f t="shared" si="5"/>
        <v>99.362816174055212</v>
      </c>
      <c r="I38" s="22"/>
      <c r="J38" s="44">
        <v>11.75863223</v>
      </c>
      <c r="K38" s="10"/>
      <c r="L38" s="21">
        <f t="shared" si="2"/>
        <v>0.64487624563652435</v>
      </c>
      <c r="M38" s="22"/>
      <c r="N38" s="24">
        <f t="shared" si="3"/>
        <v>93.358685639958395</v>
      </c>
      <c r="O38" s="22"/>
      <c r="P38" s="23">
        <f t="shared" si="4"/>
        <v>5664.0810356454722</v>
      </c>
      <c r="R38" s="6"/>
    </row>
    <row r="39" spans="2:18" ht="15" customHeight="1" x14ac:dyDescent="0.2">
      <c r="B39" s="36" t="s">
        <v>29</v>
      </c>
      <c r="C39" s="9"/>
      <c r="D39" s="41">
        <v>1797</v>
      </c>
      <c r="E39" s="10"/>
      <c r="F39" s="21">
        <f t="shared" si="1"/>
        <v>5.4911727183138401E-2</v>
      </c>
      <c r="G39" s="22"/>
      <c r="H39" s="21">
        <f t="shared" si="5"/>
        <v>99.417727901238351</v>
      </c>
      <c r="I39" s="22"/>
      <c r="J39" s="44">
        <v>10.38867314</v>
      </c>
      <c r="K39" s="10"/>
      <c r="L39" s="21">
        <f t="shared" si="2"/>
        <v>0.56974386141407551</v>
      </c>
      <c r="M39" s="22"/>
      <c r="N39" s="24">
        <f t="shared" si="3"/>
        <v>93.928429501372477</v>
      </c>
      <c r="O39" s="22"/>
      <c r="P39" s="23">
        <f t="shared" si="4"/>
        <v>5781.120278241513</v>
      </c>
      <c r="R39" s="6"/>
    </row>
    <row r="40" spans="2:18" ht="15" customHeight="1" x14ac:dyDescent="0.2">
      <c r="B40" s="36" t="s">
        <v>30</v>
      </c>
      <c r="C40" s="9"/>
      <c r="D40" s="41">
        <v>1557</v>
      </c>
      <c r="E40" s="10"/>
      <c r="F40" s="21">
        <f t="shared" si="1"/>
        <v>4.7577940581049805E-2</v>
      </c>
      <c r="G40" s="22"/>
      <c r="H40" s="21">
        <f t="shared" si="5"/>
        <v>99.465305841819401</v>
      </c>
      <c r="I40" s="22"/>
      <c r="J40" s="44">
        <v>8.4487085700000009</v>
      </c>
      <c r="K40" s="10"/>
      <c r="L40" s="21">
        <f t="shared" si="2"/>
        <v>0.46335078404767222</v>
      </c>
      <c r="M40" s="22"/>
      <c r="N40" s="24">
        <f t="shared" si="3"/>
        <v>94.391780285420154</v>
      </c>
      <c r="O40" s="22"/>
      <c r="P40" s="23">
        <f t="shared" si="4"/>
        <v>5426.2739691714833</v>
      </c>
      <c r="R40" s="6"/>
    </row>
    <row r="41" spans="2:18" ht="15" customHeight="1" x14ac:dyDescent="0.2">
      <c r="B41" s="37" t="s">
        <v>31</v>
      </c>
      <c r="C41" s="11"/>
      <c r="D41" s="42">
        <v>1385</v>
      </c>
      <c r="E41" s="12"/>
      <c r="F41" s="25">
        <f t="shared" si="1"/>
        <v>4.2322060182886305E-2</v>
      </c>
      <c r="G41" s="26"/>
      <c r="H41" s="25">
        <f t="shared" si="5"/>
        <v>99.507627902002284</v>
      </c>
      <c r="I41" s="26"/>
      <c r="J41" s="45">
        <v>7.9094172499999997</v>
      </c>
      <c r="K41" s="12"/>
      <c r="L41" s="25">
        <f t="shared" si="2"/>
        <v>0.4337745412548516</v>
      </c>
      <c r="M41" s="26"/>
      <c r="N41" s="27">
        <f t="shared" si="3"/>
        <v>94.825554826675003</v>
      </c>
      <c r="O41" s="26"/>
      <c r="P41" s="28">
        <f t="shared" si="4"/>
        <v>5710.7705776173279</v>
      </c>
      <c r="R41" s="6"/>
    </row>
    <row r="42" spans="2:18" ht="15" customHeight="1" x14ac:dyDescent="0.2">
      <c r="B42" s="36" t="s">
        <v>32</v>
      </c>
      <c r="C42" s="9"/>
      <c r="D42" s="41">
        <v>1260</v>
      </c>
      <c r="E42" s="10"/>
      <c r="F42" s="21">
        <f t="shared" si="1"/>
        <v>3.8502379660965161E-2</v>
      </c>
      <c r="G42" s="22"/>
      <c r="H42" s="21">
        <f t="shared" si="5"/>
        <v>99.546130281663253</v>
      </c>
      <c r="I42" s="22"/>
      <c r="J42" s="44">
        <v>7.2766576299999999</v>
      </c>
      <c r="K42" s="10"/>
      <c r="L42" s="21">
        <f t="shared" si="2"/>
        <v>0.3990722357354286</v>
      </c>
      <c r="M42" s="22"/>
      <c r="N42" s="24">
        <f t="shared" si="3"/>
        <v>95.224627062410434</v>
      </c>
      <c r="O42" s="22"/>
      <c r="P42" s="23">
        <f t="shared" si="4"/>
        <v>5775.1251031746033</v>
      </c>
      <c r="R42" s="6"/>
    </row>
    <row r="43" spans="2:18" ht="15" customHeight="1" x14ac:dyDescent="0.2">
      <c r="B43" s="36" t="s">
        <v>33</v>
      </c>
      <c r="C43" s="9"/>
      <c r="D43" s="41">
        <v>2000</v>
      </c>
      <c r="E43" s="10"/>
      <c r="F43" s="21">
        <f t="shared" si="1"/>
        <v>6.111488835073834E-2</v>
      </c>
      <c r="G43" s="22"/>
      <c r="H43" s="21">
        <f t="shared" si="5"/>
        <v>99.607245170013996</v>
      </c>
      <c r="I43" s="22"/>
      <c r="J43" s="44">
        <v>11.704059239999999</v>
      </c>
      <c r="K43" s="10"/>
      <c r="L43" s="21">
        <f t="shared" si="2"/>
        <v>0.64188331038555424</v>
      </c>
      <c r="M43" s="22"/>
      <c r="N43" s="24">
        <f t="shared" si="3"/>
        <v>95.866510372795986</v>
      </c>
      <c r="O43" s="22"/>
      <c r="P43" s="23">
        <f t="shared" si="4"/>
        <v>5852.0296199999993</v>
      </c>
      <c r="R43" s="6"/>
    </row>
    <row r="44" spans="2:18" ht="15" customHeight="1" x14ac:dyDescent="0.2">
      <c r="B44" s="36" t="s">
        <v>34</v>
      </c>
      <c r="C44" s="9"/>
      <c r="D44" s="41">
        <v>1625</v>
      </c>
      <c r="E44" s="10"/>
      <c r="F44" s="21">
        <f t="shared" si="1"/>
        <v>4.9655846784974908E-2</v>
      </c>
      <c r="G44" s="22"/>
      <c r="H44" s="21">
        <f t="shared" si="5"/>
        <v>99.656901016798969</v>
      </c>
      <c r="I44" s="22"/>
      <c r="J44" s="44">
        <v>9.3648073499999995</v>
      </c>
      <c r="K44" s="10"/>
      <c r="L44" s="21">
        <f t="shared" si="2"/>
        <v>0.51359220076375567</v>
      </c>
      <c r="M44" s="22"/>
      <c r="N44" s="24">
        <f t="shared" si="3"/>
        <v>96.380102573559739</v>
      </c>
      <c r="O44" s="22"/>
      <c r="P44" s="23">
        <f t="shared" si="4"/>
        <v>5762.9583692307688</v>
      </c>
      <c r="R44" s="6"/>
    </row>
    <row r="45" spans="2:18" ht="15" customHeight="1" x14ac:dyDescent="0.2">
      <c r="B45" s="36" t="s">
        <v>35</v>
      </c>
      <c r="C45" s="9"/>
      <c r="D45" s="41">
        <v>1243</v>
      </c>
      <c r="E45" s="10"/>
      <c r="F45" s="21">
        <f t="shared" si="1"/>
        <v>3.7982903109983882E-2</v>
      </c>
      <c r="G45" s="22"/>
      <c r="H45" s="21">
        <f t="shared" si="5"/>
        <v>99.694883919908946</v>
      </c>
      <c r="I45" s="22"/>
      <c r="J45" s="44">
        <v>7.3004883799999893</v>
      </c>
      <c r="K45" s="10"/>
      <c r="L45" s="21">
        <f t="shared" si="2"/>
        <v>0.40037918064960726</v>
      </c>
      <c r="M45" s="22"/>
      <c r="N45" s="24">
        <f t="shared" si="3"/>
        <v>96.780481754209347</v>
      </c>
      <c r="O45" s="22"/>
      <c r="P45" s="23">
        <f t="shared" si="4"/>
        <v>5873.2810780369982</v>
      </c>
      <c r="R45" s="6"/>
    </row>
    <row r="46" spans="2:18" ht="15" customHeight="1" x14ac:dyDescent="0.2">
      <c r="B46" s="37" t="s">
        <v>36</v>
      </c>
      <c r="C46" s="11"/>
      <c r="D46" s="42">
        <v>1083</v>
      </c>
      <c r="E46" s="12"/>
      <c r="F46" s="25">
        <f t="shared" si="1"/>
        <v>3.3093712041924815E-2</v>
      </c>
      <c r="G46" s="26"/>
      <c r="H46" s="25">
        <f t="shared" si="5"/>
        <v>99.727977631950864</v>
      </c>
      <c r="I46" s="26"/>
      <c r="J46" s="45">
        <v>6.3736351600000001</v>
      </c>
      <c r="K46" s="12"/>
      <c r="L46" s="25">
        <f t="shared" si="2"/>
        <v>0.34954796039553898</v>
      </c>
      <c r="M46" s="26"/>
      <c r="N46" s="27">
        <f t="shared" si="3"/>
        <v>97.130029714604888</v>
      </c>
      <c r="O46" s="26"/>
      <c r="P46" s="28">
        <f t="shared" si="4"/>
        <v>5885.1663527239152</v>
      </c>
      <c r="R46" s="6"/>
    </row>
    <row r="47" spans="2:18" ht="15" customHeight="1" x14ac:dyDescent="0.2">
      <c r="B47" s="36" t="s">
        <v>37</v>
      </c>
      <c r="C47" s="9"/>
      <c r="D47" s="41">
        <v>826</v>
      </c>
      <c r="E47" s="10"/>
      <c r="F47" s="21">
        <f t="shared" si="1"/>
        <v>2.5240448888854933E-2</v>
      </c>
      <c r="G47" s="22"/>
      <c r="H47" s="21">
        <f t="shared" si="5"/>
        <v>99.753218080839716</v>
      </c>
      <c r="I47" s="22"/>
      <c r="J47" s="44">
        <v>4.9131783800000104</v>
      </c>
      <c r="K47" s="10"/>
      <c r="L47" s="21">
        <f t="shared" si="2"/>
        <v>0.2694524299989054</v>
      </c>
      <c r="M47" s="22"/>
      <c r="N47" s="24">
        <f t="shared" si="3"/>
        <v>97.399482144603795</v>
      </c>
      <c r="O47" s="22"/>
      <c r="P47" s="23">
        <f t="shared" si="4"/>
        <v>5948.1578450363313</v>
      </c>
      <c r="R47" s="6"/>
    </row>
    <row r="48" spans="2:18" ht="15" customHeight="1" x14ac:dyDescent="0.2">
      <c r="B48" s="36" t="s">
        <v>38</v>
      </c>
      <c r="C48" s="9"/>
      <c r="D48" s="41">
        <v>721</v>
      </c>
      <c r="E48" s="10"/>
      <c r="F48" s="21">
        <f t="shared" si="1"/>
        <v>2.2031917250441173E-2</v>
      </c>
      <c r="G48" s="22"/>
      <c r="H48" s="21">
        <f t="shared" si="5"/>
        <v>99.77524999809016</v>
      </c>
      <c r="I48" s="22"/>
      <c r="J48" s="44">
        <v>4.4598953500000098</v>
      </c>
      <c r="K48" s="10"/>
      <c r="L48" s="21">
        <f t="shared" si="2"/>
        <v>0.24459312214068618</v>
      </c>
      <c r="M48" s="22"/>
      <c r="N48" s="24">
        <f t="shared" si="3"/>
        <v>97.64407526674448</v>
      </c>
      <c r="O48" s="22"/>
      <c r="P48" s="23">
        <f t="shared" si="4"/>
        <v>6185.7078363384326</v>
      </c>
      <c r="R48" s="6"/>
    </row>
    <row r="49" spans="2:18" ht="15" customHeight="1" x14ac:dyDescent="0.2">
      <c r="B49" s="36" t="s">
        <v>39</v>
      </c>
      <c r="C49" s="9"/>
      <c r="D49" s="41">
        <v>2064</v>
      </c>
      <c r="E49" s="10"/>
      <c r="F49" s="21">
        <f t="shared" si="1"/>
        <v>6.3070564777961968E-2</v>
      </c>
      <c r="G49" s="22"/>
      <c r="H49" s="21">
        <f t="shared" si="5"/>
        <v>99.83832056286812</v>
      </c>
      <c r="I49" s="22"/>
      <c r="J49" s="44">
        <v>12.2275475</v>
      </c>
      <c r="K49" s="10"/>
      <c r="L49" s="21">
        <f t="shared" si="2"/>
        <v>0.67059286921351979</v>
      </c>
      <c r="M49" s="22"/>
      <c r="N49" s="24">
        <f t="shared" si="3"/>
        <v>98.314668135958001</v>
      </c>
      <c r="O49" s="22"/>
      <c r="P49" s="23">
        <f t="shared" si="4"/>
        <v>5924.1993701550391</v>
      </c>
      <c r="R49" s="6"/>
    </row>
    <row r="50" spans="2:18" ht="15" customHeight="1" x14ac:dyDescent="0.2">
      <c r="B50" s="36" t="s">
        <v>40</v>
      </c>
      <c r="C50" s="9"/>
      <c r="D50" s="41">
        <v>1302</v>
      </c>
      <c r="E50" s="10"/>
      <c r="F50" s="21">
        <f t="shared" si="1"/>
        <v>3.9785792316330663E-2</v>
      </c>
      <c r="G50" s="22"/>
      <c r="H50" s="21">
        <f t="shared" si="5"/>
        <v>99.878106355184457</v>
      </c>
      <c r="I50" s="22"/>
      <c r="J50" s="44">
        <v>7.4196921900000001</v>
      </c>
      <c r="K50" s="10"/>
      <c r="L50" s="21">
        <f t="shared" si="2"/>
        <v>0.40691665065077404</v>
      </c>
      <c r="M50" s="22"/>
      <c r="N50" s="24">
        <f t="shared" si="3"/>
        <v>98.721584786608773</v>
      </c>
      <c r="O50" s="22"/>
      <c r="P50" s="23">
        <f t="shared" si="4"/>
        <v>5698.68831797235</v>
      </c>
      <c r="R50" s="6"/>
    </row>
    <row r="51" spans="2:18" ht="15" customHeight="1" x14ac:dyDescent="0.2">
      <c r="B51" s="37" t="s">
        <v>41</v>
      </c>
      <c r="C51" s="11"/>
      <c r="D51" s="42">
        <v>794</v>
      </c>
      <c r="E51" s="12"/>
      <c r="F51" s="25">
        <f t="shared" si="1"/>
        <v>2.4262610675243122E-2</v>
      </c>
      <c r="G51" s="26"/>
      <c r="H51" s="25">
        <f t="shared" si="5"/>
        <v>99.902368965859694</v>
      </c>
      <c r="I51" s="26"/>
      <c r="J51" s="45">
        <v>4.8582372400000002</v>
      </c>
      <c r="K51" s="12"/>
      <c r="L51" s="25">
        <f t="shared" si="2"/>
        <v>0.26643930437330721</v>
      </c>
      <c r="M51" s="26"/>
      <c r="N51" s="27">
        <f t="shared" si="3"/>
        <v>98.98802409098208</v>
      </c>
      <c r="O51" s="26"/>
      <c r="P51" s="28">
        <f t="shared" si="4"/>
        <v>6118.6867002518893</v>
      </c>
      <c r="R51" s="6"/>
    </row>
    <row r="52" spans="2:18" ht="15" customHeight="1" x14ac:dyDescent="0.2">
      <c r="B52" s="36" t="s">
        <v>42</v>
      </c>
      <c r="C52" s="9"/>
      <c r="D52" s="41">
        <v>521</v>
      </c>
      <c r="E52" s="10"/>
      <c r="F52" s="21">
        <f t="shared" si="1"/>
        <v>1.5920428415367338E-2</v>
      </c>
      <c r="G52" s="22"/>
      <c r="H52" s="21">
        <f t="shared" si="5"/>
        <v>99.918289394275064</v>
      </c>
      <c r="I52" s="22"/>
      <c r="J52" s="44">
        <v>2.9980050199999999</v>
      </c>
      <c r="K52" s="10"/>
      <c r="L52" s="21">
        <f t="shared" si="2"/>
        <v>0.16441897185664878</v>
      </c>
      <c r="M52" s="22"/>
      <c r="N52" s="24">
        <f t="shared" si="3"/>
        <v>99.152443062838728</v>
      </c>
      <c r="O52" s="22"/>
      <c r="P52" s="23">
        <f t="shared" si="4"/>
        <v>5754.3282533589254</v>
      </c>
      <c r="R52" s="6"/>
    </row>
    <row r="53" spans="2:18" ht="15" customHeight="1" x14ac:dyDescent="0.2">
      <c r="B53" s="38" t="s">
        <v>43</v>
      </c>
      <c r="C53" s="13"/>
      <c r="D53" s="41">
        <v>410</v>
      </c>
      <c r="E53" s="10"/>
      <c r="F53" s="21">
        <f t="shared" si="1"/>
        <v>1.252855211190136E-2</v>
      </c>
      <c r="G53" s="22"/>
      <c r="H53" s="21">
        <f t="shared" si="5"/>
        <v>99.930817946386966</v>
      </c>
      <c r="I53" s="22"/>
      <c r="J53" s="44">
        <v>2.5263809900000003</v>
      </c>
      <c r="K53" s="10"/>
      <c r="L53" s="21">
        <f t="shared" si="2"/>
        <v>0.13855379231285692</v>
      </c>
      <c r="M53" s="22"/>
      <c r="N53" s="24">
        <f t="shared" si="3"/>
        <v>99.29099685515159</v>
      </c>
      <c r="O53" s="22"/>
      <c r="P53" s="23">
        <f t="shared" si="4"/>
        <v>6161.9048536585369</v>
      </c>
      <c r="R53" s="6"/>
    </row>
    <row r="54" spans="2:18" ht="15" customHeight="1" x14ac:dyDescent="0.2">
      <c r="B54" s="39" t="s">
        <v>44</v>
      </c>
      <c r="C54" s="14"/>
      <c r="D54" s="41">
        <v>306</v>
      </c>
      <c r="E54" s="10"/>
      <c r="F54" s="21">
        <f t="shared" si="1"/>
        <v>9.350577917662967E-3</v>
      </c>
      <c r="G54" s="22"/>
      <c r="H54" s="21">
        <f t="shared" si="5"/>
        <v>99.940168524304624</v>
      </c>
      <c r="I54" s="22"/>
      <c r="J54" s="44">
        <v>1.72399302</v>
      </c>
      <c r="K54" s="10"/>
      <c r="L54" s="21">
        <f t="shared" si="2"/>
        <v>9.4548594130252295E-2</v>
      </c>
      <c r="M54" s="22"/>
      <c r="N54" s="24">
        <f t="shared" si="3"/>
        <v>99.38554544928185</v>
      </c>
      <c r="O54" s="22"/>
      <c r="P54" s="23">
        <f t="shared" si="4"/>
        <v>5633.9641176470577</v>
      </c>
      <c r="R54" s="6"/>
    </row>
    <row r="55" spans="2:18" ht="15" customHeight="1" x14ac:dyDescent="0.2">
      <c r="B55" s="39" t="s">
        <v>45</v>
      </c>
      <c r="C55" s="14"/>
      <c r="D55" s="41">
        <v>804</v>
      </c>
      <c r="E55" s="10"/>
      <c r="F55" s="21">
        <f t="shared" si="1"/>
        <v>2.4568185116996814E-2</v>
      </c>
      <c r="G55" s="22"/>
      <c r="H55" s="21">
        <f t="shared" si="5"/>
        <v>99.964736709421615</v>
      </c>
      <c r="I55" s="22"/>
      <c r="J55" s="44">
        <v>4.6154932500000001</v>
      </c>
      <c r="K55" s="10"/>
      <c r="L55" s="21">
        <f t="shared" si="2"/>
        <v>0.25312654572416371</v>
      </c>
      <c r="M55" s="22"/>
      <c r="N55" s="24">
        <f t="shared" si="3"/>
        <v>99.638671995006007</v>
      </c>
      <c r="O55" s="22"/>
      <c r="P55" s="23">
        <f t="shared" si="4"/>
        <v>5740.6632462686575</v>
      </c>
      <c r="R55" s="6"/>
    </row>
    <row r="56" spans="2:18" ht="15" customHeight="1" x14ac:dyDescent="0.2">
      <c r="B56" s="40" t="s">
        <v>46</v>
      </c>
      <c r="C56" s="15"/>
      <c r="D56" s="42">
        <v>384</v>
      </c>
      <c r="E56" s="12"/>
      <c r="F56" s="25">
        <f t="shared" si="1"/>
        <v>1.1734058563341762E-2</v>
      </c>
      <c r="G56" s="26"/>
      <c r="H56" s="25">
        <f t="shared" si="5"/>
        <v>99.976470767984964</v>
      </c>
      <c r="I56" s="26"/>
      <c r="J56" s="45">
        <v>2.1524981599999999</v>
      </c>
      <c r="K56" s="12"/>
      <c r="L56" s="25">
        <f t="shared" si="2"/>
        <v>0.11804901327034077</v>
      </c>
      <c r="M56" s="26"/>
      <c r="N56" s="27">
        <f t="shared" si="3"/>
        <v>99.756721008276344</v>
      </c>
      <c r="O56" s="26"/>
      <c r="P56" s="28">
        <f t="shared" si="4"/>
        <v>5605.4639583333337</v>
      </c>
      <c r="R56" s="6"/>
    </row>
    <row r="57" spans="2:18" ht="15" customHeight="1" x14ac:dyDescent="0.2">
      <c r="B57" s="39" t="s">
        <v>47</v>
      </c>
      <c r="C57" s="14"/>
      <c r="D57" s="41">
        <v>184</v>
      </c>
      <c r="E57" s="10"/>
      <c r="F57" s="21">
        <f t="shared" si="1"/>
        <v>5.6225697282679277E-3</v>
      </c>
      <c r="G57" s="22"/>
      <c r="H57" s="21">
        <f t="shared" si="5"/>
        <v>99.982093337713238</v>
      </c>
      <c r="I57" s="22"/>
      <c r="J57" s="44">
        <v>1.04085391</v>
      </c>
      <c r="K57" s="10"/>
      <c r="L57" s="21">
        <f t="shared" si="2"/>
        <v>5.7083336616685465E-2</v>
      </c>
      <c r="M57" s="22"/>
      <c r="N57" s="24">
        <f t="shared" si="3"/>
        <v>99.813804344893029</v>
      </c>
      <c r="O57" s="22"/>
      <c r="P57" s="23">
        <f t="shared" si="4"/>
        <v>5656.8147282608697</v>
      </c>
      <c r="R57" s="6"/>
    </row>
    <row r="58" spans="2:18" ht="15" customHeight="1" x14ac:dyDescent="0.2">
      <c r="B58" s="39" t="s">
        <v>48</v>
      </c>
      <c r="C58" s="14"/>
      <c r="D58" s="41">
        <v>586</v>
      </c>
      <c r="E58" s="10"/>
      <c r="F58" s="21">
        <f t="shared" si="1"/>
        <v>1.7906662286766333E-2</v>
      </c>
      <c r="G58" s="22"/>
      <c r="H58" s="21">
        <f t="shared" si="5"/>
        <v>100</v>
      </c>
      <c r="I58" s="22"/>
      <c r="J58" s="44">
        <v>3.3950796699999999</v>
      </c>
      <c r="K58" s="10"/>
      <c r="L58" s="21">
        <f t="shared" si="2"/>
        <v>0.18619565510694519</v>
      </c>
      <c r="M58" s="22"/>
      <c r="N58" s="24">
        <f t="shared" si="3"/>
        <v>99.999999999999972</v>
      </c>
      <c r="O58" s="22"/>
      <c r="P58" s="23">
        <f t="shared" si="4"/>
        <v>5793.651313993174</v>
      </c>
      <c r="R58" s="6"/>
    </row>
    <row r="59" spans="2:18" ht="15.95" customHeight="1" x14ac:dyDescent="0.2">
      <c r="B59" s="16" t="s">
        <v>52</v>
      </c>
      <c r="C59" s="16"/>
      <c r="D59" s="43">
        <v>3272525</v>
      </c>
      <c r="E59" s="17"/>
      <c r="F59" s="31">
        <f t="shared" si="1"/>
        <v>100</v>
      </c>
      <c r="G59" s="32"/>
      <c r="H59" s="33"/>
      <c r="I59" s="33"/>
      <c r="J59" s="46">
        <v>1823.3936060698989</v>
      </c>
      <c r="K59" s="34"/>
      <c r="L59" s="31">
        <f t="shared" si="2"/>
        <v>100</v>
      </c>
      <c r="M59" s="32"/>
      <c r="N59" s="33"/>
      <c r="O59" s="33"/>
      <c r="P59" s="35">
        <f t="shared" si="4"/>
        <v>557.18248327206027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P7:P10"/>
    <mergeCell ref="B5:P5"/>
    <mergeCell ref="B7:B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C_V.57</vt:lpstr>
      <vt:lpstr>C_V.57!Área_de_impresión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2021-01-14T09:03:01Z</cp:lastPrinted>
  <dcterms:created xsi:type="dcterms:W3CDTF">1996-11-27T10:00:04Z</dcterms:created>
  <dcterms:modified xsi:type="dcterms:W3CDTF">2021-01-14T09:03:20Z</dcterms:modified>
</cp:coreProperties>
</file>