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58" sheetId="168" r:id="rId1"/>
  </sheets>
  <definedNames>
    <definedName name="_xlnm.Print_Area" localSheetId="0">'C_V.58'!$B$2:$P$59</definedName>
  </definedNames>
  <calcPr calcId="162913"/>
</workbook>
</file>

<file path=xl/calcChain.xml><?xml version="1.0" encoding="utf-8"?>
<calcChain xmlns="http://schemas.openxmlformats.org/spreadsheetml/2006/main">
  <c r="P59" i="168" l="1"/>
  <c r="L59" i="168"/>
  <c r="F59" i="168"/>
  <c r="P58" i="168"/>
  <c r="L58" i="168"/>
  <c r="F58" i="168"/>
  <c r="P57" i="168"/>
  <c r="L57" i="168"/>
  <c r="F57" i="168"/>
  <c r="P56" i="168"/>
  <c r="L56" i="168"/>
  <c r="F56" i="168"/>
  <c r="P55" i="168"/>
  <c r="L55" i="168"/>
  <c r="F55" i="168"/>
  <c r="P54" i="168"/>
  <c r="L54" i="168"/>
  <c r="F54" i="168"/>
  <c r="P53" i="168"/>
  <c r="L53" i="168"/>
  <c r="F53" i="168"/>
  <c r="P52" i="168"/>
  <c r="L52" i="168"/>
  <c r="F52" i="168"/>
  <c r="P51" i="168"/>
  <c r="L51" i="168"/>
  <c r="F51" i="168"/>
  <c r="P50" i="168"/>
  <c r="L50" i="168"/>
  <c r="F50" i="168"/>
  <c r="P49" i="168"/>
  <c r="L49" i="168"/>
  <c r="F49" i="168"/>
  <c r="P48" i="168"/>
  <c r="L48" i="168"/>
  <c r="F48" i="168"/>
  <c r="P47" i="168"/>
  <c r="L47" i="168"/>
  <c r="F47" i="168"/>
  <c r="P46" i="168"/>
  <c r="L46" i="168"/>
  <c r="F46" i="168"/>
  <c r="P45" i="168"/>
  <c r="L45" i="168"/>
  <c r="F45" i="168"/>
  <c r="P44" i="168"/>
  <c r="L44" i="168"/>
  <c r="F44" i="168"/>
  <c r="P43" i="168"/>
  <c r="L43" i="168"/>
  <c r="F43" i="168"/>
  <c r="P42" i="168"/>
  <c r="L42" i="168"/>
  <c r="F42" i="168"/>
  <c r="P41" i="168"/>
  <c r="L41" i="168"/>
  <c r="F41" i="168"/>
  <c r="P40" i="168"/>
  <c r="L40" i="168"/>
  <c r="F40" i="168"/>
  <c r="P39" i="168"/>
  <c r="L39" i="168"/>
  <c r="F39" i="168"/>
  <c r="P38" i="168"/>
  <c r="L38" i="168"/>
  <c r="F38" i="168"/>
  <c r="P37" i="168"/>
  <c r="L37" i="168"/>
  <c r="F37" i="168"/>
  <c r="P36" i="168"/>
  <c r="L36" i="168"/>
  <c r="F36" i="168"/>
  <c r="P35" i="168"/>
  <c r="L35" i="168"/>
  <c r="F35" i="168"/>
  <c r="P34" i="168"/>
  <c r="L34" i="168"/>
  <c r="F34" i="168"/>
  <c r="P33" i="168"/>
  <c r="L33" i="168"/>
  <c r="F33" i="168"/>
  <c r="P32" i="168"/>
  <c r="L32" i="168"/>
  <c r="F32" i="168"/>
  <c r="P31" i="168"/>
  <c r="L31" i="168"/>
  <c r="F31" i="168"/>
  <c r="P30" i="168"/>
  <c r="L30" i="168"/>
  <c r="F30" i="168"/>
  <c r="P29" i="168"/>
  <c r="L29" i="168"/>
  <c r="F29" i="168"/>
  <c r="P28" i="168"/>
  <c r="L28" i="168"/>
  <c r="F28" i="168"/>
  <c r="P27" i="168"/>
  <c r="L27" i="168"/>
  <c r="F27" i="168"/>
  <c r="P26" i="168"/>
  <c r="L26" i="168"/>
  <c r="F26" i="168"/>
  <c r="P25" i="168"/>
  <c r="L25" i="168"/>
  <c r="F25" i="168"/>
  <c r="P24" i="168"/>
  <c r="L24" i="168"/>
  <c r="F24" i="168"/>
  <c r="P23" i="168"/>
  <c r="L23" i="168"/>
  <c r="F23" i="168"/>
  <c r="P22" i="168"/>
  <c r="L22" i="168"/>
  <c r="F22" i="168"/>
  <c r="P21" i="168"/>
  <c r="L21" i="168"/>
  <c r="F21" i="168"/>
  <c r="P20" i="168"/>
  <c r="L20" i="168"/>
  <c r="F20" i="168"/>
  <c r="P19" i="168"/>
  <c r="L19" i="168"/>
  <c r="F19" i="168"/>
  <c r="P18" i="168"/>
  <c r="L18" i="168"/>
  <c r="F18" i="168"/>
  <c r="P17" i="168"/>
  <c r="L17" i="168"/>
  <c r="F17" i="168"/>
  <c r="P16" i="168"/>
  <c r="L16" i="168"/>
  <c r="F16" i="168"/>
  <c r="P15" i="168"/>
  <c r="L15" i="168"/>
  <c r="F15" i="168"/>
  <c r="P14" i="168"/>
  <c r="L14" i="168"/>
  <c r="F14" i="168"/>
  <c r="P13" i="168"/>
  <c r="L13" i="168"/>
  <c r="F13" i="168"/>
  <c r="P12" i="168"/>
  <c r="L12" i="168"/>
  <c r="N12" i="168" s="1"/>
  <c r="H12" i="168"/>
  <c r="H13" i="168" s="1"/>
  <c r="H14" i="168" s="1"/>
  <c r="H15" i="168" s="1"/>
  <c r="H16" i="168" s="1"/>
  <c r="H17" i="168" s="1"/>
  <c r="H18" i="168" s="1"/>
  <c r="H19" i="168" s="1"/>
  <c r="H20" i="168" s="1"/>
  <c r="H21" i="168" s="1"/>
  <c r="H22" i="168" s="1"/>
  <c r="H23" i="168" s="1"/>
  <c r="H24" i="168" s="1"/>
  <c r="H25" i="168" s="1"/>
  <c r="H26" i="168" s="1"/>
  <c r="H27" i="168" s="1"/>
  <c r="H28" i="168" s="1"/>
  <c r="H29" i="168" s="1"/>
  <c r="H30" i="168" s="1"/>
  <c r="H31" i="168" s="1"/>
  <c r="H32" i="168" s="1"/>
  <c r="H33" i="168" s="1"/>
  <c r="H34" i="168" s="1"/>
  <c r="H35" i="168" s="1"/>
  <c r="H36" i="168" s="1"/>
  <c r="H37" i="168" s="1"/>
  <c r="H38" i="168" s="1"/>
  <c r="H39" i="168" s="1"/>
  <c r="H40" i="168" s="1"/>
  <c r="H41" i="168" s="1"/>
  <c r="H42" i="168" s="1"/>
  <c r="H43" i="168" s="1"/>
  <c r="H44" i="168" s="1"/>
  <c r="H45" i="168" s="1"/>
  <c r="H46" i="168" s="1"/>
  <c r="H47" i="168" s="1"/>
  <c r="H48" i="168" s="1"/>
  <c r="H49" i="168" s="1"/>
  <c r="H50" i="168" s="1"/>
  <c r="H51" i="168" s="1"/>
  <c r="H52" i="168" s="1"/>
  <c r="H53" i="168" s="1"/>
  <c r="H54" i="168" s="1"/>
  <c r="H55" i="168" s="1"/>
  <c r="H56" i="168" s="1"/>
  <c r="H57" i="168" s="1"/>
  <c r="H58" i="168" s="1"/>
  <c r="F12" i="168"/>
  <c r="N13" i="168" l="1"/>
  <c r="N14" i="168" s="1"/>
  <c r="N15" i="168" s="1"/>
  <c r="N16" i="168" s="1"/>
  <c r="N17" i="168" s="1"/>
  <c r="N18" i="168" s="1"/>
  <c r="N19" i="168" s="1"/>
  <c r="N20" i="168" s="1"/>
  <c r="N21" i="168" s="1"/>
  <c r="N22" i="168" s="1"/>
  <c r="N23" i="168" s="1"/>
  <c r="N24" i="168" s="1"/>
  <c r="N25" i="168" s="1"/>
  <c r="N26" i="168" s="1"/>
  <c r="N27" i="168" s="1"/>
  <c r="N28" i="168" s="1"/>
  <c r="N29" i="168" s="1"/>
  <c r="N30" i="168" s="1"/>
  <c r="N31" i="168" s="1"/>
  <c r="N32" i="168" s="1"/>
  <c r="N33" i="168" s="1"/>
  <c r="N34" i="168" s="1"/>
  <c r="N35" i="168" s="1"/>
  <c r="N36" i="168" s="1"/>
  <c r="N37" i="168" s="1"/>
  <c r="N38" i="168" s="1"/>
  <c r="N39" i="168" s="1"/>
  <c r="N40" i="168" s="1"/>
  <c r="N41" i="168" s="1"/>
  <c r="N42" i="168" s="1"/>
  <c r="N43" i="168" s="1"/>
  <c r="N44" i="168" s="1"/>
  <c r="N45" i="168" s="1"/>
  <c r="N46" i="168" s="1"/>
  <c r="N47" i="168" s="1"/>
  <c r="N48" i="168" s="1"/>
  <c r="N49" i="168" s="1"/>
  <c r="N50" i="168" s="1"/>
  <c r="N51" i="168" s="1"/>
  <c r="N52" i="168" s="1"/>
  <c r="N53" i="168" s="1"/>
  <c r="N54" i="168" s="1"/>
  <c r="N55" i="168" s="1"/>
  <c r="N56" i="168" s="1"/>
  <c r="N57" i="168" s="1"/>
  <c r="N58" i="168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<sst xmlns="http://schemas.openxmlformats.org/spreadsheetml/2006/main" count="62" uniqueCount="60">
  <si>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</si>
  <si>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</si>
  <si>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</si>
  <si>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</si>
  <si>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</si>
  <si>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</si>
  <si>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</si>
  <si>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</si>
  <si>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</si>
  <si>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</si>
  <si>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</si>
  <si>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</si>
  <si>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</si>
  <si>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</si>
  <si>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</si>
  <si>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</si>
  <si>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</si>
  <si>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</si>
  <si>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</si>
  <si>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</si>
  <si>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</si>
  <si>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</si>
  <si>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</si>
  <si>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</si>
  <si>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</si>
  <si>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</si>
  <si>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</si>
  <si>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</si>
  <si>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</si>
  <si>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</si>
  <si>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</si>
  <si>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</si>
  <si>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</si>
  <si>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</si>
  <si>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</si>
  <si>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</si>
  <si>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</si>
  <si>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</si>
  <si>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</si>
  <si>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</si>
  <si>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</si>
  <si>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</si>
  <si>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</si>
  <si>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</si>
  <si>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</si>
  <si>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</si>
  <si>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</si>
  <si>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</si>
  <si>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</si>
  <si>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</si>
  <si>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</si>
  <si>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</si>
  <si>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</si>
  <si>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</si>
  <si>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</si>
  <si>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</si>
  <si>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</si>
  <si>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</si>
  <si>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>Cuadro V.58.</t>
    </r>
    <r>
      <rPr>
        <b/>
        <sz val="14"/>
        <rFont val="Times New Roman"/>
        <family val="1"/>
      </rPr>
      <t xml:space="preserve"> Cuota íntegra estatal.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</si>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</sst>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#,##0.0"/>
    <numFmt numFmtId="166" formatCode="#,###,##0"/>
    <numFmt numFmtId="167" formatCode="&quot;  &quot;#,##0&quot;  &quot;"/>
    <numFmt numFmtId="168" formatCode="&quot;   &quot;#,##0.0&quot;  &quot;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4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4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16" fontId="7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167" fontId="7" fillId="0" borderId="0" xfId="0" applyNumberFormat="1" applyFont="1" applyBorder="1" applyAlignment="1">
      <alignment horizontal="right" vertical="center" indent="1"/>
    </xf>
    <xf numFmtId="167" fontId="7" fillId="0" borderId="2" xfId="0" applyNumberFormat="1" applyFont="1" applyBorder="1" applyAlignment="1">
      <alignment horizontal="right" vertical="center" indent="1"/>
    </xf>
    <xf numFmtId="167" fontId="2" fillId="0" borderId="1" xfId="0" applyNumberFormat="1" applyFont="1" applyFill="1" applyBorder="1" applyAlignment="1" applyProtection="1">
      <alignment horizontal="right" vertical="center" indent="1"/>
    </xf>
    <xf numFmtId="168" fontId="7" fillId="0" borderId="0" xfId="0" applyNumberFormat="1" applyFont="1" applyBorder="1" applyAlignment="1">
      <alignment horizontal="right" vertical="center" indent="1"/>
    </xf>
    <xf numFmtId="168" fontId="7" fillId="0" borderId="2" xfId="0" applyNumberFormat="1" applyFont="1" applyBorder="1" applyAlignment="1">
      <alignment horizontal="right" vertical="center" indent="1"/>
    </xf>
    <xf numFmtId="168" fontId="2" fillId="0" borderId="3" xfId="0" applyNumberFormat="1" applyFont="1" applyBorder="1" applyAlignment="1">
      <alignment horizontal="right" vertical="center" inden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theme="5" tint="0.79998168889431442"/>
  </sheetPr>
  <dimension ref="A1:AA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7" ht="9.9499999999999993" customHeight="1" x14ac:dyDescent="0.2"/>
    <row r="2" spans="1:27" ht="30" customHeight="1" x14ac:dyDescent="0.2">
      <c r="A2" s="5"/>
      <c r="B2" s="47" t="s">
        <v>53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5"/>
      <c r="R2" s="5"/>
      <c r="S2" s="5"/>
      <c r="T2" s="5"/>
      <c r="U2" s="5"/>
    </row>
    <row r="3" spans="1:27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7" ht="20.100000000000001" customHeight="1" x14ac:dyDescent="0.35">
      <c r="A4" s="4"/>
      <c r="B4" s="50" t="s">
        <v>58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"/>
      <c r="R4" s="5"/>
      <c r="S4" s="5"/>
      <c r="T4" s="5"/>
      <c r="U4" s="5"/>
    </row>
    <row r="5" spans="1:27" ht="18" customHeight="1" x14ac:dyDescent="0.3">
      <c r="A5" s="4"/>
      <c r="B5" s="51" t="s">
        <v>59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"/>
      <c r="R5" s="5"/>
      <c r="S5" s="5"/>
      <c r="T5" s="5"/>
      <c r="U5" s="5"/>
    </row>
    <row r="6" spans="1:27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7" ht="15.95" customHeight="1" x14ac:dyDescent="0.2">
      <c r="A7" s="4"/>
      <c r="B7" s="56" t="s">
        <v>57</v>
      </c>
      <c r="C7" s="7"/>
      <c r="D7" s="54" t="s">
        <v>49</v>
      </c>
      <c r="E7" s="54"/>
      <c r="F7" s="54"/>
      <c r="G7" s="54"/>
      <c r="H7" s="54"/>
      <c r="I7" s="20"/>
      <c r="J7" s="54" t="s">
        <v>0</v>
      </c>
      <c r="K7" s="54"/>
      <c r="L7" s="54"/>
      <c r="M7" s="54"/>
      <c r="N7" s="54"/>
      <c r="O7" s="20"/>
      <c r="P7" s="55" t="s">
        <v>56</v>
      </c>
      <c r="Q7" s="5"/>
      <c r="R7" s="5"/>
      <c r="S7" s="5"/>
      <c r="T7" s="5"/>
      <c r="U7" s="5"/>
    </row>
    <row r="8" spans="1:27" s="5" customFormat="1" ht="3.95" customHeight="1" x14ac:dyDescent="0.2">
      <c r="A8" s="4"/>
      <c r="B8" s="56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55"/>
    </row>
    <row r="9" spans="1:27" ht="15" customHeight="1" x14ac:dyDescent="0.2">
      <c r="A9" s="4"/>
      <c r="B9" s="56"/>
      <c r="C9" s="7"/>
      <c r="D9" s="52" t="s">
        <v>1</v>
      </c>
      <c r="E9" s="8"/>
      <c r="F9" s="52" t="s">
        <v>50</v>
      </c>
      <c r="G9" s="8"/>
      <c r="H9" s="52" t="s">
        <v>51</v>
      </c>
      <c r="I9" s="19"/>
      <c r="J9" s="29" t="s">
        <v>54</v>
      </c>
      <c r="K9" s="7"/>
      <c r="L9" s="52" t="s">
        <v>50</v>
      </c>
      <c r="M9" s="8"/>
      <c r="N9" s="53" t="s">
        <v>51</v>
      </c>
      <c r="O9" s="20"/>
      <c r="P9" s="55"/>
      <c r="Q9" s="5"/>
      <c r="R9" s="5"/>
      <c r="S9" s="5"/>
      <c r="T9" s="5"/>
      <c r="U9" s="5"/>
    </row>
    <row r="10" spans="1:27" ht="15" customHeight="1" x14ac:dyDescent="0.25">
      <c r="A10" s="4"/>
      <c r="B10" s="56"/>
      <c r="C10" s="7"/>
      <c r="D10" s="52"/>
      <c r="E10" s="8"/>
      <c r="F10" s="52"/>
      <c r="G10" s="8"/>
      <c r="H10" s="52"/>
      <c r="I10" s="19"/>
      <c r="J10" s="30" t="s">
        <v>55</v>
      </c>
      <c r="K10" s="7"/>
      <c r="L10" s="52"/>
      <c r="M10" s="8"/>
      <c r="N10" s="53"/>
      <c r="O10" s="20"/>
      <c r="P10" s="55"/>
      <c r="Q10" s="5"/>
      <c r="R10" s="5"/>
      <c r="S10" s="5"/>
      <c r="T10" s="5"/>
      <c r="U10" s="5"/>
    </row>
    <row r="11" spans="1:27" s="2" customFormat="1" ht="3.95" customHeight="1" x14ac:dyDescent="0.2">
      <c r="A11" s="4"/>
      <c r="B11" s="7"/>
      <c r="C11" s="7"/>
      <c r="D11" s="8"/>
      <c r="E11" s="8"/>
      <c r="F11" s="8"/>
      <c r="G11" s="8"/>
      <c r="H11" s="19"/>
      <c r="I11" s="19"/>
      <c r="J11" s="7"/>
      <c r="K11" s="7"/>
      <c r="L11" s="18"/>
      <c r="M11" s="18"/>
      <c r="N11" s="20"/>
      <c r="O11" s="20"/>
      <c r="P11" s="23"/>
      <c r="Q11" s="4"/>
      <c r="R11" s="4"/>
      <c r="S11" s="4"/>
      <c r="T11" s="4"/>
      <c r="U11" s="4"/>
    </row>
    <row r="12" spans="1:27" ht="15" customHeight="1" x14ac:dyDescent="0.2">
      <c r="A12" s="2"/>
      <c r="B12" s="36" t="s">
        <v>2</v>
      </c>
      <c r="C12" s="9"/>
      <c r="D12" s="41">
        <v>656</v>
      </c>
      <c r="E12" s="10"/>
      <c r="F12" s="21">
        <f>D12/$D$59*100</f>
        <v>4.8098242419834306E-3</v>
      </c>
      <c r="G12" s="22"/>
      <c r="H12" s="21">
        <f>F12</f>
        <v>4.8098242419834306E-3</v>
      </c>
      <c r="I12" s="22"/>
      <c r="J12" s="44">
        <v>0.61217241</v>
      </c>
      <c r="K12" s="10"/>
      <c r="L12" s="21">
        <f>J12/$J$59*100</f>
        <v>1.562921154525086E-3</v>
      </c>
      <c r="M12" s="22"/>
      <c r="N12" s="21">
        <f t="shared" ref="N12" si="0">L12</f>
        <v>1.562921154525086E-3</v>
      </c>
      <c r="O12" s="22"/>
      <c r="P12" s="23">
        <f>J12*1000/D12*1000</f>
        <v>933.18964939024397</v>
      </c>
      <c r="R12" s="6"/>
      <c r="S12"/>
      <c r="T12"/>
      <c r="U12"/>
      <c r="V12"/>
      <c r="W12"/>
      <c r="X12"/>
      <c r="Y12"/>
      <c r="Z12"/>
      <c r="AA12"/>
    </row>
    <row r="13" spans="1:27" ht="15" customHeight="1" x14ac:dyDescent="0.2">
      <c r="A13" s="2"/>
      <c r="B13" s="36" t="s">
        <v>3</v>
      </c>
      <c r="C13" s="9"/>
      <c r="D13" s="41">
        <v>669</v>
      </c>
      <c r="E13" s="10"/>
      <c r="F13" s="21">
        <f t="shared" ref="F13:F59" si="1">D13/$D$59*100</f>
        <v>4.9051408809251762E-3</v>
      </c>
      <c r="G13" s="22"/>
      <c r="H13" s="21">
        <f>H12+F13</f>
        <v>9.7149651229086059E-3</v>
      </c>
      <c r="I13" s="22"/>
      <c r="J13" s="44">
        <v>0.10101694</v>
      </c>
      <c r="K13" s="10"/>
      <c r="L13" s="21">
        <f t="shared" ref="L13:L59" si="2">J13/$J$59*100</f>
        <v>2.5790367209033697E-4</v>
      </c>
      <c r="M13" s="22"/>
      <c r="N13" s="24">
        <f t="shared" ref="N13:N58" si="3">N12+L13</f>
        <v>1.820824826615423E-3</v>
      </c>
      <c r="O13" s="22"/>
      <c r="P13" s="23">
        <f t="shared" ref="P13:P59" si="4">J13*1000/D13*1000</f>
        <v>150.99692077727951</v>
      </c>
      <c r="R13" s="6"/>
      <c r="S13"/>
      <c r="T13"/>
      <c r="U13"/>
      <c r="V13"/>
      <c r="W13"/>
      <c r="X13"/>
      <c r="Y13"/>
      <c r="Z13"/>
      <c r="AA13"/>
    </row>
    <row r="14" spans="1:27" ht="15" customHeight="1" x14ac:dyDescent="0.2">
      <c r="A14" s="2"/>
      <c r="B14" s="36" t="s">
        <v>4</v>
      </c>
      <c r="C14" s="9"/>
      <c r="D14" s="41">
        <v>1039</v>
      </c>
      <c r="E14" s="10"/>
      <c r="F14" s="21">
        <f t="shared" si="1"/>
        <v>7.6179990661902203E-3</v>
      </c>
      <c r="G14" s="22"/>
      <c r="H14" s="21">
        <f t="shared" ref="H14:H58" si="5">H13+F14</f>
        <v>1.7332964189098826E-2</v>
      </c>
      <c r="I14" s="22"/>
      <c r="J14" s="44">
        <v>0.19999507999999999</v>
      </c>
      <c r="K14" s="10"/>
      <c r="L14" s="21">
        <f t="shared" si="2"/>
        <v>5.1060213793845566E-4</v>
      </c>
      <c r="M14" s="22"/>
      <c r="N14" s="24">
        <f t="shared" si="3"/>
        <v>2.3314269645538788E-3</v>
      </c>
      <c r="O14" s="22"/>
      <c r="P14" s="23">
        <f t="shared" si="4"/>
        <v>192.48804619826757</v>
      </c>
      <c r="R14" s="6"/>
      <c r="S14"/>
      <c r="T14"/>
      <c r="U14"/>
      <c r="V14"/>
      <c r="W14"/>
      <c r="X14"/>
      <c r="Y14"/>
      <c r="Z14"/>
      <c r="AA14"/>
    </row>
    <row r="15" spans="1:27" ht="15" customHeight="1" x14ac:dyDescent="0.2">
      <c r="A15" s="2"/>
      <c r="B15" s="36" t="s">
        <v>5</v>
      </c>
      <c r="C15" s="9"/>
      <c r="D15" s="41">
        <v>1112</v>
      </c>
      <c r="E15" s="10"/>
      <c r="F15" s="21">
        <f t="shared" si="1"/>
        <v>8.1532386540938643E-3</v>
      </c>
      <c r="G15" s="22"/>
      <c r="H15" s="21">
        <f t="shared" si="5"/>
        <v>2.5486202843192689E-2</v>
      </c>
      <c r="I15" s="22"/>
      <c r="J15" s="44">
        <v>0.25366368</v>
      </c>
      <c r="K15" s="10"/>
      <c r="L15" s="21">
        <f t="shared" si="2"/>
        <v>6.4762201812832744E-4</v>
      </c>
      <c r="M15" s="22"/>
      <c r="N15" s="24">
        <f t="shared" si="3"/>
        <v>2.9790489826822062E-3</v>
      </c>
      <c r="O15" s="22"/>
      <c r="P15" s="23">
        <f t="shared" si="4"/>
        <v>228.11482014388491</v>
      </c>
      <c r="R15" s="6"/>
      <c r="S15"/>
      <c r="T15"/>
      <c r="U15"/>
      <c r="V15"/>
      <c r="W15"/>
      <c r="X15"/>
      <c r="Y15"/>
      <c r="Z15"/>
      <c r="AA15"/>
    </row>
    <row r="16" spans="1:27" ht="15" customHeight="1" x14ac:dyDescent="0.2">
      <c r="A16" s="2"/>
      <c r="B16" s="37" t="s">
        <v>6</v>
      </c>
      <c r="C16" s="11"/>
      <c r="D16" s="42">
        <v>76053</v>
      </c>
      <c r="E16" s="12"/>
      <c r="F16" s="25">
        <f t="shared" si="1"/>
        <v>0.55762433395665523</v>
      </c>
      <c r="G16" s="26"/>
      <c r="H16" s="25">
        <f t="shared" si="5"/>
        <v>0.58311053679984792</v>
      </c>
      <c r="I16" s="26"/>
      <c r="J16" s="45">
        <v>1.7879747700000301</v>
      </c>
      <c r="K16" s="12"/>
      <c r="L16" s="25">
        <f t="shared" si="2"/>
        <v>4.5648309955526609E-3</v>
      </c>
      <c r="M16" s="26"/>
      <c r="N16" s="27">
        <f t="shared" si="3"/>
        <v>7.5438799782348671E-3</v>
      </c>
      <c r="O16" s="26"/>
      <c r="P16" s="28">
        <f t="shared" si="4"/>
        <v>23.509588970849673</v>
      </c>
      <c r="R16" s="6"/>
      <c r="S16"/>
      <c r="T16"/>
      <c r="U16"/>
      <c r="V16"/>
      <c r="W16"/>
      <c r="X16"/>
      <c r="Y16"/>
      <c r="Z16"/>
      <c r="AA16"/>
    </row>
    <row r="17" spans="2:27" ht="15" customHeight="1" x14ac:dyDescent="0.2">
      <c r="B17" s="36" t="s">
        <v>7</v>
      </c>
      <c r="C17" s="9"/>
      <c r="D17" s="41">
        <v>270480</v>
      </c>
      <c r="E17" s="10"/>
      <c r="F17" s="21">
        <f t="shared" si="1"/>
        <v>1.9831726539202412</v>
      </c>
      <c r="G17" s="22"/>
      <c r="H17" s="21">
        <f t="shared" si="5"/>
        <v>2.5662831907200889</v>
      </c>
      <c r="I17" s="22"/>
      <c r="J17" s="44">
        <v>25.372800999999399</v>
      </c>
      <c r="K17" s="10"/>
      <c r="L17" s="21">
        <f t="shared" si="2"/>
        <v>6.4778625734626477E-2</v>
      </c>
      <c r="M17" s="22"/>
      <c r="N17" s="24">
        <f t="shared" si="3"/>
        <v>7.2322505712861349E-2</v>
      </c>
      <c r="O17" s="22"/>
      <c r="P17" s="23">
        <f t="shared" si="4"/>
        <v>93.806569801831557</v>
      </c>
      <c r="R17" s="6"/>
      <c r="S17"/>
      <c r="T17"/>
      <c r="U17"/>
      <c r="V17"/>
      <c r="W17"/>
      <c r="X17"/>
      <c r="Y17"/>
      <c r="Z17"/>
      <c r="AA17"/>
    </row>
    <row r="18" spans="2:27" ht="15" customHeight="1" x14ac:dyDescent="0.2">
      <c r="B18" s="36" t="s">
        <v>8</v>
      </c>
      <c r="C18" s="9"/>
      <c r="D18" s="41">
        <v>358498</v>
      </c>
      <c r="E18" s="10"/>
      <c r="F18" s="21">
        <f t="shared" si="1"/>
        <v>2.6285249559490489</v>
      </c>
      <c r="G18" s="22"/>
      <c r="H18" s="21">
        <f t="shared" si="5"/>
        <v>5.1948081466691374</v>
      </c>
      <c r="I18" s="22"/>
      <c r="J18" s="44">
        <v>63.304339680001306</v>
      </c>
      <c r="K18" s="10"/>
      <c r="L18" s="21">
        <f t="shared" si="2"/>
        <v>0.16162063177449609</v>
      </c>
      <c r="M18" s="22"/>
      <c r="N18" s="24">
        <f t="shared" si="3"/>
        <v>0.23394313748735746</v>
      </c>
      <c r="O18" s="22"/>
      <c r="P18" s="23">
        <f t="shared" si="4"/>
        <v>176.58212787798345</v>
      </c>
      <c r="R18" s="6"/>
      <c r="S18"/>
      <c r="T18"/>
      <c r="U18"/>
      <c r="V18"/>
      <c r="W18"/>
      <c r="X18"/>
      <c r="Y18"/>
      <c r="Z18"/>
      <c r="AA18"/>
    </row>
    <row r="19" spans="2:27" ht="15" customHeight="1" x14ac:dyDescent="0.2">
      <c r="B19" s="36" t="s">
        <v>9</v>
      </c>
      <c r="C19" s="9"/>
      <c r="D19" s="41">
        <v>416455</v>
      </c>
      <c r="E19" s="10"/>
      <c r="F19" s="21">
        <f t="shared" si="1"/>
        <v>3.053468528498795</v>
      </c>
      <c r="G19" s="22"/>
      <c r="H19" s="21">
        <f t="shared" si="5"/>
        <v>8.2482766751679328</v>
      </c>
      <c r="I19" s="22"/>
      <c r="J19" s="44">
        <v>113.01490814999499</v>
      </c>
      <c r="K19" s="10"/>
      <c r="L19" s="21">
        <f t="shared" si="2"/>
        <v>0.28853536657154594</v>
      </c>
      <c r="M19" s="22"/>
      <c r="N19" s="24">
        <f t="shared" si="3"/>
        <v>0.52247850405890339</v>
      </c>
      <c r="O19" s="22"/>
      <c r="P19" s="23">
        <f t="shared" si="4"/>
        <v>271.37363736777081</v>
      </c>
      <c r="R19" s="6"/>
      <c r="S19"/>
      <c r="T19"/>
      <c r="U19"/>
      <c r="V19"/>
      <c r="W19"/>
      <c r="X19"/>
      <c r="Y19"/>
      <c r="Z19"/>
      <c r="AA19"/>
    </row>
    <row r="20" spans="2:27" ht="15" customHeight="1" x14ac:dyDescent="0.2">
      <c r="B20" s="36" t="s">
        <v>10</v>
      </c>
      <c r="C20" s="9"/>
      <c r="D20" s="41">
        <v>431812</v>
      </c>
      <c r="E20" s="10"/>
      <c r="F20" s="21">
        <f t="shared" si="1"/>
        <v>3.1660668072855933</v>
      </c>
      <c r="G20" s="22"/>
      <c r="H20" s="21">
        <f t="shared" si="5"/>
        <v>11.414343482453527</v>
      </c>
      <c r="I20" s="22"/>
      <c r="J20" s="44">
        <v>164.67550194999001</v>
      </c>
      <c r="K20" s="10"/>
      <c r="L20" s="21">
        <f t="shared" si="2"/>
        <v>0.42042865935378626</v>
      </c>
      <c r="M20" s="22"/>
      <c r="N20" s="24">
        <f t="shared" si="3"/>
        <v>0.94290716341268965</v>
      </c>
      <c r="O20" s="22"/>
      <c r="P20" s="23">
        <f t="shared" si="4"/>
        <v>381.35925344823676</v>
      </c>
      <c r="R20" s="6"/>
      <c r="S20"/>
      <c r="T20"/>
      <c r="U20"/>
      <c r="V20"/>
      <c r="W20"/>
      <c r="X20"/>
      <c r="Y20"/>
      <c r="Z20"/>
      <c r="AA20"/>
    </row>
    <row r="21" spans="2:27" ht="15" customHeight="1" x14ac:dyDescent="0.2">
      <c r="B21" s="37" t="s">
        <v>11</v>
      </c>
      <c r="C21" s="11"/>
      <c r="D21" s="42">
        <v>672247</v>
      </c>
      <c r="E21" s="12"/>
      <c r="F21" s="25">
        <f t="shared" si="1"/>
        <v>4.9289480445131639</v>
      </c>
      <c r="G21" s="26"/>
      <c r="H21" s="25">
        <f t="shared" si="5"/>
        <v>16.343291526966691</v>
      </c>
      <c r="I21" s="26"/>
      <c r="J21" s="45">
        <v>348.984591240008</v>
      </c>
      <c r="K21" s="12"/>
      <c r="L21" s="25">
        <f t="shared" si="2"/>
        <v>0.89098331016306076</v>
      </c>
      <c r="M21" s="26"/>
      <c r="N21" s="27">
        <f t="shared" si="3"/>
        <v>1.8338904735757504</v>
      </c>
      <c r="O21" s="26"/>
      <c r="P21" s="28">
        <f t="shared" si="4"/>
        <v>519.13149666715947</v>
      </c>
      <c r="R21" s="6"/>
      <c r="S21"/>
      <c r="T21"/>
      <c r="U21"/>
      <c r="V21"/>
      <c r="W21"/>
      <c r="X21"/>
      <c r="Y21"/>
      <c r="Z21"/>
      <c r="AA21"/>
    </row>
    <row r="22" spans="2:27" ht="15" customHeight="1" x14ac:dyDescent="0.2">
      <c r="B22" s="36" t="s">
        <v>12</v>
      </c>
      <c r="C22" s="9"/>
      <c r="D22" s="41">
        <v>841391</v>
      </c>
      <c r="E22" s="10"/>
      <c r="F22" s="21">
        <f t="shared" si="1"/>
        <v>6.1691201658333545</v>
      </c>
      <c r="G22" s="22"/>
      <c r="H22" s="21">
        <f t="shared" si="5"/>
        <v>22.512411692800047</v>
      </c>
      <c r="I22" s="22"/>
      <c r="J22" s="44">
        <v>542.28958450999903</v>
      </c>
      <c r="K22" s="10"/>
      <c r="L22" s="21">
        <f t="shared" si="2"/>
        <v>1.3845051649898708</v>
      </c>
      <c r="M22" s="22"/>
      <c r="N22" s="24">
        <f t="shared" si="3"/>
        <v>3.2183956385656209</v>
      </c>
      <c r="O22" s="22"/>
      <c r="P22" s="23">
        <f t="shared" si="4"/>
        <v>644.51555164008062</v>
      </c>
      <c r="R22" s="6"/>
      <c r="S22"/>
      <c r="T22"/>
      <c r="U22"/>
      <c r="V22"/>
      <c r="W22"/>
      <c r="X22"/>
      <c r="Y22"/>
      <c r="Z22"/>
      <c r="AA22"/>
    </row>
    <row r="23" spans="2:27" ht="15" customHeight="1" x14ac:dyDescent="0.2">
      <c r="B23" s="36" t="s">
        <v>13</v>
      </c>
      <c r="C23" s="9"/>
      <c r="D23" s="41">
        <v>827617</v>
      </c>
      <c r="E23" s="10"/>
      <c r="F23" s="21">
        <f t="shared" si="1"/>
        <v>6.068128520850002</v>
      </c>
      <c r="G23" s="22"/>
      <c r="H23" s="21">
        <f t="shared" si="5"/>
        <v>28.58054021365005</v>
      </c>
      <c r="I23" s="22"/>
      <c r="J23" s="44">
        <v>648.28909024996199</v>
      </c>
      <c r="K23" s="10"/>
      <c r="L23" s="21">
        <f t="shared" si="2"/>
        <v>1.6551296936094984</v>
      </c>
      <c r="M23" s="22"/>
      <c r="N23" s="24">
        <f t="shared" si="3"/>
        <v>4.8735253321751193</v>
      </c>
      <c r="O23" s="22"/>
      <c r="P23" s="23">
        <f t="shared" si="4"/>
        <v>783.32017134732848</v>
      </c>
      <c r="R23" s="6"/>
      <c r="S23"/>
      <c r="T23"/>
      <c r="U23"/>
      <c r="V23"/>
      <c r="W23"/>
      <c r="X23"/>
      <c r="Y23"/>
      <c r="Z23"/>
      <c r="AA23"/>
    </row>
    <row r="24" spans="2:27" ht="15" customHeight="1" x14ac:dyDescent="0.2">
      <c r="B24" s="36" t="s">
        <v>14</v>
      </c>
      <c r="C24" s="9"/>
      <c r="D24" s="41">
        <v>769530</v>
      </c>
      <c r="E24" s="10"/>
      <c r="F24" s="21">
        <f t="shared" si="1"/>
        <v>5.6422317819108381</v>
      </c>
      <c r="G24" s="22"/>
      <c r="H24" s="21">
        <f t="shared" si="5"/>
        <v>34.22277199556089</v>
      </c>
      <c r="I24" s="22"/>
      <c r="J24" s="44">
        <v>720.06634008001606</v>
      </c>
      <c r="K24" s="10"/>
      <c r="L24" s="21">
        <f t="shared" si="2"/>
        <v>1.8383822877161546</v>
      </c>
      <c r="M24" s="22"/>
      <c r="N24" s="24">
        <f t="shared" si="3"/>
        <v>6.7119076198912744</v>
      </c>
      <c r="O24" s="22"/>
      <c r="P24" s="23">
        <f t="shared" si="4"/>
        <v>935.72224615026846</v>
      </c>
      <c r="R24" s="6"/>
      <c r="S24"/>
      <c r="T24"/>
      <c r="U24"/>
      <c r="V24"/>
      <c r="W24"/>
      <c r="X24"/>
      <c r="Y24"/>
      <c r="Z24"/>
      <c r="AA24"/>
    </row>
    <row r="25" spans="2:27" ht="15" customHeight="1" x14ac:dyDescent="0.2">
      <c r="B25" s="36" t="s">
        <v>15</v>
      </c>
      <c r="C25" s="9"/>
      <c r="D25" s="41">
        <v>750585</v>
      </c>
      <c r="E25" s="10"/>
      <c r="F25" s="21">
        <f t="shared" si="1"/>
        <v>5.5033261107761184</v>
      </c>
      <c r="G25" s="22"/>
      <c r="H25" s="21">
        <f t="shared" si="5"/>
        <v>39.726098106337005</v>
      </c>
      <c r="I25" s="22"/>
      <c r="J25" s="44">
        <v>827.93895424000209</v>
      </c>
      <c r="K25" s="10"/>
      <c r="L25" s="21">
        <f t="shared" si="2"/>
        <v>2.1137889997967667</v>
      </c>
      <c r="M25" s="22"/>
      <c r="N25" s="24">
        <f t="shared" si="3"/>
        <v>8.825696619688042</v>
      </c>
      <c r="O25" s="22"/>
      <c r="P25" s="23">
        <f t="shared" si="4"/>
        <v>1103.0582202415478</v>
      </c>
      <c r="R25" s="6"/>
      <c r="S25"/>
      <c r="T25"/>
      <c r="U25"/>
      <c r="V25"/>
      <c r="W25"/>
      <c r="X25"/>
      <c r="Y25"/>
      <c r="Z25"/>
      <c r="AA25"/>
    </row>
    <row r="26" spans="2:27" ht="15" customHeight="1" x14ac:dyDescent="0.2">
      <c r="B26" s="37" t="s">
        <v>16</v>
      </c>
      <c r="C26" s="11"/>
      <c r="D26" s="42">
        <v>729770</v>
      </c>
      <c r="E26" s="12"/>
      <c r="F26" s="25">
        <f t="shared" si="1"/>
        <v>5.3507095077320859</v>
      </c>
      <c r="G26" s="26"/>
      <c r="H26" s="25">
        <f t="shared" si="5"/>
        <v>45.076807614069089</v>
      </c>
      <c r="I26" s="26"/>
      <c r="J26" s="45">
        <v>937.90390221995199</v>
      </c>
      <c r="K26" s="12"/>
      <c r="L26" s="25">
        <f t="shared" si="2"/>
        <v>2.394537593896449</v>
      </c>
      <c r="M26" s="26"/>
      <c r="N26" s="27">
        <f t="shared" si="3"/>
        <v>11.22023421358449</v>
      </c>
      <c r="O26" s="26"/>
      <c r="P26" s="28">
        <f t="shared" si="4"/>
        <v>1285.2047935924361</v>
      </c>
      <c r="R26" s="6"/>
      <c r="S26"/>
      <c r="T26"/>
      <c r="U26"/>
      <c r="V26"/>
      <c r="W26"/>
      <c r="X26"/>
      <c r="Y26"/>
      <c r="Z26"/>
      <c r="AA26"/>
    </row>
    <row r="27" spans="2:27" ht="15" customHeight="1" x14ac:dyDescent="0.2">
      <c r="B27" s="36" t="s">
        <v>17</v>
      </c>
      <c r="C27" s="9"/>
      <c r="D27" s="41">
        <v>682033</v>
      </c>
      <c r="E27" s="10"/>
      <c r="F27" s="21">
        <f t="shared" si="1"/>
        <v>5.0006994774888494</v>
      </c>
      <c r="G27" s="22"/>
      <c r="H27" s="21">
        <f t="shared" si="5"/>
        <v>50.077507091557941</v>
      </c>
      <c r="I27" s="22"/>
      <c r="J27" s="44">
        <v>1008.65115004001</v>
      </c>
      <c r="K27" s="10"/>
      <c r="L27" s="21">
        <f t="shared" si="2"/>
        <v>2.5751605171712781</v>
      </c>
      <c r="M27" s="22"/>
      <c r="N27" s="24">
        <f t="shared" si="3"/>
        <v>13.795394730755769</v>
      </c>
      <c r="O27" s="22"/>
      <c r="P27" s="23">
        <f t="shared" si="4"/>
        <v>1478.889071408583</v>
      </c>
      <c r="R27" s="6"/>
      <c r="S27"/>
      <c r="T27"/>
      <c r="U27"/>
      <c r="V27"/>
      <c r="W27"/>
      <c r="X27"/>
      <c r="Y27"/>
      <c r="Z27"/>
      <c r="AA27"/>
    </row>
    <row r="28" spans="2:27" ht="15" customHeight="1" x14ac:dyDescent="0.2">
      <c r="B28" s="36" t="s">
        <v>18</v>
      </c>
      <c r="C28" s="9"/>
      <c r="D28" s="41">
        <v>594740</v>
      </c>
      <c r="E28" s="10"/>
      <c r="F28" s="21">
        <f t="shared" si="1"/>
        <v>4.3606629110933319</v>
      </c>
      <c r="G28" s="22"/>
      <c r="H28" s="21">
        <f t="shared" si="5"/>
        <v>54.438170002651276</v>
      </c>
      <c r="I28" s="22"/>
      <c r="J28" s="44">
        <v>1000.0763236399899</v>
      </c>
      <c r="K28" s="10"/>
      <c r="L28" s="21">
        <f t="shared" si="2"/>
        <v>2.5532683551625865</v>
      </c>
      <c r="M28" s="22"/>
      <c r="N28" s="24">
        <f t="shared" si="3"/>
        <v>16.348663085918353</v>
      </c>
      <c r="O28" s="22"/>
      <c r="P28" s="23">
        <f t="shared" si="4"/>
        <v>1681.5353324814034</v>
      </c>
      <c r="R28" s="6"/>
      <c r="S28"/>
      <c r="T28"/>
      <c r="U28"/>
      <c r="V28"/>
      <c r="W28"/>
      <c r="X28"/>
      <c r="Y28"/>
      <c r="Z28"/>
      <c r="AA28"/>
    </row>
    <row r="29" spans="2:27" ht="15" customHeight="1" x14ac:dyDescent="0.2">
      <c r="B29" s="36" t="s">
        <v>19</v>
      </c>
      <c r="C29" s="9"/>
      <c r="D29" s="41">
        <v>548302</v>
      </c>
      <c r="E29" s="10"/>
      <c r="F29" s="21">
        <f t="shared" si="1"/>
        <v>4.0201772126951205</v>
      </c>
      <c r="G29" s="22"/>
      <c r="H29" s="21">
        <f t="shared" si="5"/>
        <v>58.458347215346393</v>
      </c>
      <c r="I29" s="22"/>
      <c r="J29" s="44">
        <v>1039.2658991399999</v>
      </c>
      <c r="K29" s="10"/>
      <c r="L29" s="21">
        <f t="shared" si="2"/>
        <v>2.6533222216637302</v>
      </c>
      <c r="M29" s="22"/>
      <c r="N29" s="24">
        <f t="shared" si="3"/>
        <v>19.001985307582082</v>
      </c>
      <c r="O29" s="22"/>
      <c r="P29" s="23">
        <f t="shared" si="4"/>
        <v>1895.4260592520177</v>
      </c>
      <c r="R29" s="6"/>
    </row>
    <row r="30" spans="2:27" ht="15" customHeight="1" x14ac:dyDescent="0.2">
      <c r="B30" s="36" t="s">
        <v>20</v>
      </c>
      <c r="C30" s="9"/>
      <c r="D30" s="41">
        <v>506914</v>
      </c>
      <c r="E30" s="10"/>
      <c r="F30" s="21">
        <f t="shared" si="1"/>
        <v>3.7167183625012026</v>
      </c>
      <c r="G30" s="22"/>
      <c r="H30" s="21">
        <f t="shared" si="5"/>
        <v>62.175065577847597</v>
      </c>
      <c r="I30" s="22"/>
      <c r="J30" s="44">
        <v>1068.6403565999899</v>
      </c>
      <c r="K30" s="10"/>
      <c r="L30" s="21">
        <f t="shared" si="2"/>
        <v>2.7283173704436559</v>
      </c>
      <c r="M30" s="22"/>
      <c r="N30" s="24">
        <f t="shared" si="3"/>
        <v>21.730302678025737</v>
      </c>
      <c r="O30" s="22"/>
      <c r="P30" s="23">
        <f t="shared" si="4"/>
        <v>2108.129498494794</v>
      </c>
      <c r="R30" s="6"/>
    </row>
    <row r="31" spans="2:27" ht="15" customHeight="1" x14ac:dyDescent="0.2">
      <c r="B31" s="37" t="s">
        <v>21</v>
      </c>
      <c r="C31" s="11"/>
      <c r="D31" s="42">
        <v>466049</v>
      </c>
      <c r="E31" s="12"/>
      <c r="F31" s="25">
        <f t="shared" si="1"/>
        <v>3.4170941740124019</v>
      </c>
      <c r="G31" s="26"/>
      <c r="H31" s="25">
        <f t="shared" si="5"/>
        <v>65.592159751859995</v>
      </c>
      <c r="I31" s="26"/>
      <c r="J31" s="45">
        <v>1082.94768504997</v>
      </c>
      <c r="K31" s="12"/>
      <c r="L31" s="25">
        <f t="shared" si="2"/>
        <v>2.7648450314978557</v>
      </c>
      <c r="M31" s="26"/>
      <c r="N31" s="27">
        <f t="shared" si="3"/>
        <v>24.495147709523593</v>
      </c>
      <c r="O31" s="26"/>
      <c r="P31" s="28">
        <f t="shared" si="4"/>
        <v>2323.6777357101291</v>
      </c>
      <c r="R31" s="6"/>
    </row>
    <row r="32" spans="2:27" ht="15" customHeight="1" x14ac:dyDescent="0.2">
      <c r="B32" s="36" t="s">
        <v>22</v>
      </c>
      <c r="C32" s="9"/>
      <c r="D32" s="41">
        <v>434398</v>
      </c>
      <c r="E32" s="10"/>
      <c r="F32" s="21">
        <f t="shared" si="1"/>
        <v>3.185027486385851</v>
      </c>
      <c r="G32" s="22"/>
      <c r="H32" s="21">
        <f t="shared" si="5"/>
        <v>68.777187238245844</v>
      </c>
      <c r="I32" s="22"/>
      <c r="J32" s="44">
        <v>1102.6482728600699</v>
      </c>
      <c r="K32" s="10"/>
      <c r="L32" s="21">
        <f t="shared" si="2"/>
        <v>2.8151420800776572</v>
      </c>
      <c r="M32" s="22"/>
      <c r="N32" s="24">
        <f t="shared" si="3"/>
        <v>27.310289789601249</v>
      </c>
      <c r="O32" s="22"/>
      <c r="P32" s="23">
        <f t="shared" si="4"/>
        <v>2538.3364399929787</v>
      </c>
      <c r="R32" s="6"/>
    </row>
    <row r="33" spans="2:18" ht="15" customHeight="1" x14ac:dyDescent="0.2">
      <c r="B33" s="36" t="s">
        <v>23</v>
      </c>
      <c r="C33" s="9"/>
      <c r="D33" s="41">
        <v>793384</v>
      </c>
      <c r="E33" s="10"/>
      <c r="F33" s="21">
        <f t="shared" si="1"/>
        <v>5.81713048231979</v>
      </c>
      <c r="G33" s="22"/>
      <c r="H33" s="21">
        <f t="shared" si="5"/>
        <v>74.594317720565641</v>
      </c>
      <c r="I33" s="22"/>
      <c r="J33" s="44">
        <v>2264.35365820998</v>
      </c>
      <c r="K33" s="10"/>
      <c r="L33" s="21">
        <f t="shared" si="2"/>
        <v>5.7810613087620908</v>
      </c>
      <c r="M33" s="22"/>
      <c r="N33" s="24">
        <f t="shared" si="3"/>
        <v>33.09135109836334</v>
      </c>
      <c r="O33" s="22"/>
      <c r="P33" s="23">
        <f t="shared" si="4"/>
        <v>2854.0450251202192</v>
      </c>
      <c r="R33" s="6"/>
    </row>
    <row r="34" spans="2:18" ht="15" customHeight="1" x14ac:dyDescent="0.2">
      <c r="B34" s="36" t="s">
        <v>24</v>
      </c>
      <c r="C34" s="9"/>
      <c r="D34" s="41">
        <v>763693</v>
      </c>
      <c r="E34" s="10"/>
      <c r="F34" s="21">
        <f t="shared" si="1"/>
        <v>5.5994346110259938</v>
      </c>
      <c r="G34" s="22"/>
      <c r="H34" s="21">
        <f t="shared" si="5"/>
        <v>80.193752331591639</v>
      </c>
      <c r="I34" s="22"/>
      <c r="J34" s="44">
        <v>2502.8081479900297</v>
      </c>
      <c r="K34" s="10"/>
      <c r="L34" s="21">
        <f t="shared" si="2"/>
        <v>6.3898531464548842</v>
      </c>
      <c r="M34" s="22"/>
      <c r="N34" s="24">
        <f t="shared" si="3"/>
        <v>39.481204244818223</v>
      </c>
      <c r="O34" s="22"/>
      <c r="P34" s="23">
        <f t="shared" si="4"/>
        <v>3277.2437982147667</v>
      </c>
      <c r="R34" s="6"/>
    </row>
    <row r="35" spans="2:18" ht="15" customHeight="1" x14ac:dyDescent="0.2">
      <c r="B35" s="36" t="s">
        <v>25</v>
      </c>
      <c r="C35" s="9"/>
      <c r="D35" s="41">
        <v>519103</v>
      </c>
      <c r="E35" s="10"/>
      <c r="F35" s="21">
        <f t="shared" si="1"/>
        <v>3.8060887095828124</v>
      </c>
      <c r="G35" s="22"/>
      <c r="H35" s="21">
        <f t="shared" si="5"/>
        <v>83.999841041174449</v>
      </c>
      <c r="I35" s="22"/>
      <c r="J35" s="44">
        <v>1940.7241541900598</v>
      </c>
      <c r="K35" s="10"/>
      <c r="L35" s="21">
        <f t="shared" si="2"/>
        <v>4.9548113997516632</v>
      </c>
      <c r="M35" s="22"/>
      <c r="N35" s="24">
        <f t="shared" si="3"/>
        <v>44.436015644569885</v>
      </c>
      <c r="O35" s="22"/>
      <c r="P35" s="23">
        <f t="shared" si="4"/>
        <v>3738.610938850401</v>
      </c>
      <c r="R35" s="6"/>
    </row>
    <row r="36" spans="2:18" ht="15" customHeight="1" x14ac:dyDescent="0.2">
      <c r="B36" s="37" t="s">
        <v>26</v>
      </c>
      <c r="C36" s="11"/>
      <c r="D36" s="42">
        <v>372437</v>
      </c>
      <c r="E36" s="12"/>
      <c r="F36" s="25">
        <f t="shared" si="1"/>
        <v>2.7307263890420472</v>
      </c>
      <c r="G36" s="26"/>
      <c r="H36" s="25">
        <f t="shared" si="5"/>
        <v>86.730567430216496</v>
      </c>
      <c r="I36" s="26"/>
      <c r="J36" s="45">
        <v>1576.9523117599799</v>
      </c>
      <c r="K36" s="12"/>
      <c r="L36" s="25">
        <f t="shared" si="2"/>
        <v>4.0260751505068821</v>
      </c>
      <c r="M36" s="26"/>
      <c r="N36" s="27">
        <f t="shared" si="3"/>
        <v>48.462090795076769</v>
      </c>
      <c r="O36" s="26"/>
      <c r="P36" s="28">
        <f t="shared" si="4"/>
        <v>4234.1451353114217</v>
      </c>
      <c r="R36" s="6"/>
    </row>
    <row r="37" spans="2:18" ht="15" customHeight="1" x14ac:dyDescent="0.2">
      <c r="B37" s="36" t="s">
        <v>27</v>
      </c>
      <c r="C37" s="9"/>
      <c r="D37" s="41">
        <v>270044</v>
      </c>
      <c r="E37" s="10"/>
      <c r="F37" s="21">
        <f t="shared" si="1"/>
        <v>1.9799758804911183</v>
      </c>
      <c r="G37" s="22"/>
      <c r="H37" s="21">
        <f t="shared" si="5"/>
        <v>88.710543310707621</v>
      </c>
      <c r="I37" s="22"/>
      <c r="J37" s="44">
        <v>1276.8811170599899</v>
      </c>
      <c r="K37" s="10"/>
      <c r="L37" s="21">
        <f t="shared" si="2"/>
        <v>3.2599713366152527</v>
      </c>
      <c r="M37" s="22"/>
      <c r="N37" s="24">
        <f t="shared" si="3"/>
        <v>51.72206213169202</v>
      </c>
      <c r="O37" s="22"/>
      <c r="P37" s="23">
        <f t="shared" si="4"/>
        <v>4728.4187653122817</v>
      </c>
      <c r="R37" s="6"/>
    </row>
    <row r="38" spans="2:18" ht="15" customHeight="1" x14ac:dyDescent="0.2">
      <c r="B38" s="36" t="s">
        <v>28</v>
      </c>
      <c r="C38" s="9"/>
      <c r="D38" s="41">
        <v>211540</v>
      </c>
      <c r="E38" s="10"/>
      <c r="F38" s="21">
        <f t="shared" si="1"/>
        <v>1.5510216770566692</v>
      </c>
      <c r="G38" s="22"/>
      <c r="H38" s="21">
        <f t="shared" si="5"/>
        <v>90.261564987764288</v>
      </c>
      <c r="I38" s="22"/>
      <c r="J38" s="44">
        <v>1107.7782816000099</v>
      </c>
      <c r="K38" s="10"/>
      <c r="L38" s="21">
        <f t="shared" si="2"/>
        <v>2.8282393694222563</v>
      </c>
      <c r="M38" s="22"/>
      <c r="N38" s="24">
        <f t="shared" si="3"/>
        <v>54.550301501114276</v>
      </c>
      <c r="O38" s="22"/>
      <c r="P38" s="23">
        <f t="shared" si="4"/>
        <v>5236.7319731493326</v>
      </c>
      <c r="R38" s="6"/>
    </row>
    <row r="39" spans="2:18" ht="15" customHeight="1" x14ac:dyDescent="0.2">
      <c r="B39" s="36" t="s">
        <v>29</v>
      </c>
      <c r="C39" s="9"/>
      <c r="D39" s="41">
        <v>170971</v>
      </c>
      <c r="E39" s="10"/>
      <c r="F39" s="21">
        <f t="shared" si="1"/>
        <v>1.253567775116081</v>
      </c>
      <c r="G39" s="22"/>
      <c r="H39" s="21">
        <f t="shared" si="5"/>
        <v>91.51513276288037</v>
      </c>
      <c r="I39" s="22"/>
      <c r="J39" s="44">
        <v>981.46149122000008</v>
      </c>
      <c r="K39" s="10"/>
      <c r="L39" s="21">
        <f t="shared" si="2"/>
        <v>2.5057433198916539</v>
      </c>
      <c r="M39" s="22"/>
      <c r="N39" s="24">
        <f t="shared" si="3"/>
        <v>57.056044821005933</v>
      </c>
      <c r="O39" s="22"/>
      <c r="P39" s="23">
        <f t="shared" si="4"/>
        <v>5740.5144218610185</v>
      </c>
      <c r="R39" s="6"/>
    </row>
    <row r="40" spans="2:18" ht="15" customHeight="1" x14ac:dyDescent="0.2">
      <c r="B40" s="36" t="s">
        <v>30</v>
      </c>
      <c r="C40" s="9"/>
      <c r="D40" s="41">
        <v>142280</v>
      </c>
      <c r="E40" s="10"/>
      <c r="F40" s="21">
        <f t="shared" si="1"/>
        <v>1.0432039529716501</v>
      </c>
      <c r="G40" s="22"/>
      <c r="H40" s="21">
        <f t="shared" si="5"/>
        <v>92.558336715852022</v>
      </c>
      <c r="I40" s="22"/>
      <c r="J40" s="44">
        <v>888.95866172998501</v>
      </c>
      <c r="K40" s="10"/>
      <c r="L40" s="21">
        <f t="shared" si="2"/>
        <v>2.2695767976804171</v>
      </c>
      <c r="M40" s="22"/>
      <c r="N40" s="24">
        <f t="shared" si="3"/>
        <v>59.325621618686348</v>
      </c>
      <c r="O40" s="22"/>
      <c r="P40" s="23">
        <f t="shared" si="4"/>
        <v>6247.9523596428517</v>
      </c>
      <c r="R40" s="6"/>
    </row>
    <row r="41" spans="2:18" ht="15" customHeight="1" x14ac:dyDescent="0.2">
      <c r="B41" s="37" t="s">
        <v>31</v>
      </c>
      <c r="C41" s="11"/>
      <c r="D41" s="42">
        <v>121636</v>
      </c>
      <c r="E41" s="12"/>
      <c r="F41" s="25">
        <f t="shared" si="1"/>
        <v>0.8918411303321595</v>
      </c>
      <c r="G41" s="26"/>
      <c r="H41" s="25">
        <f t="shared" si="5"/>
        <v>93.450177846184175</v>
      </c>
      <c r="I41" s="26"/>
      <c r="J41" s="45">
        <v>820.91576653000197</v>
      </c>
      <c r="K41" s="12"/>
      <c r="L41" s="25">
        <f t="shared" si="2"/>
        <v>2.0958582854018468</v>
      </c>
      <c r="M41" s="26"/>
      <c r="N41" s="27">
        <f t="shared" si="3"/>
        <v>61.421479904088194</v>
      </c>
      <c r="O41" s="26"/>
      <c r="P41" s="28">
        <f t="shared" si="4"/>
        <v>6748.9539817981686</v>
      </c>
      <c r="R41" s="6"/>
    </row>
    <row r="42" spans="2:18" ht="15" customHeight="1" x14ac:dyDescent="0.2">
      <c r="B42" s="36" t="s">
        <v>32</v>
      </c>
      <c r="C42" s="9"/>
      <c r="D42" s="41">
        <v>101561</v>
      </c>
      <c r="E42" s="10"/>
      <c r="F42" s="21">
        <f t="shared" si="1"/>
        <v>0.74465024365865728</v>
      </c>
      <c r="G42" s="22"/>
      <c r="H42" s="21">
        <f t="shared" si="5"/>
        <v>94.194828089842829</v>
      </c>
      <c r="I42" s="22"/>
      <c r="J42" s="44">
        <v>735.73291776999497</v>
      </c>
      <c r="K42" s="10"/>
      <c r="L42" s="21">
        <f t="shared" si="2"/>
        <v>1.878380211978502</v>
      </c>
      <c r="M42" s="22"/>
      <c r="N42" s="24">
        <f t="shared" si="3"/>
        <v>63.299860116066696</v>
      </c>
      <c r="O42" s="22"/>
      <c r="P42" s="23">
        <f t="shared" si="4"/>
        <v>7244.2464899911865</v>
      </c>
      <c r="R42" s="6"/>
    </row>
    <row r="43" spans="2:18" ht="15" customHeight="1" x14ac:dyDescent="0.2">
      <c r="B43" s="36" t="s">
        <v>33</v>
      </c>
      <c r="C43" s="9"/>
      <c r="D43" s="41">
        <v>160383</v>
      </c>
      <c r="E43" s="10"/>
      <c r="F43" s="21">
        <f t="shared" si="1"/>
        <v>1.1759360387226045</v>
      </c>
      <c r="G43" s="22"/>
      <c r="H43" s="21">
        <f t="shared" si="5"/>
        <v>95.37076412856544</v>
      </c>
      <c r="I43" s="22"/>
      <c r="J43" s="44">
        <v>1286.7664110999999</v>
      </c>
      <c r="K43" s="10"/>
      <c r="L43" s="21">
        <f t="shared" si="2"/>
        <v>3.2852092188220521</v>
      </c>
      <c r="M43" s="22"/>
      <c r="N43" s="24">
        <f t="shared" si="3"/>
        <v>66.585069334888743</v>
      </c>
      <c r="O43" s="22"/>
      <c r="P43" s="23">
        <f t="shared" si="4"/>
        <v>8023.0848101107968</v>
      </c>
      <c r="R43" s="6"/>
    </row>
    <row r="44" spans="2:18" ht="15" customHeight="1" x14ac:dyDescent="0.2">
      <c r="B44" s="36" t="s">
        <v>34</v>
      </c>
      <c r="C44" s="9"/>
      <c r="D44" s="41">
        <v>119785</v>
      </c>
      <c r="E44" s="10"/>
      <c r="F44" s="21">
        <f t="shared" si="1"/>
        <v>0.87826950735668485</v>
      </c>
      <c r="G44" s="22"/>
      <c r="H44" s="21">
        <f t="shared" si="5"/>
        <v>96.249033635922132</v>
      </c>
      <c r="I44" s="22"/>
      <c r="J44" s="44">
        <v>1098.0658922299899</v>
      </c>
      <c r="K44" s="10"/>
      <c r="L44" s="21">
        <f t="shared" si="2"/>
        <v>2.8034429255456224</v>
      </c>
      <c r="M44" s="22"/>
      <c r="N44" s="24">
        <f t="shared" si="3"/>
        <v>69.388512260434368</v>
      </c>
      <c r="O44" s="22"/>
      <c r="P44" s="23">
        <f t="shared" si="4"/>
        <v>9166.973262344949</v>
      </c>
      <c r="R44" s="6"/>
    </row>
    <row r="45" spans="2:18" ht="15" customHeight="1" x14ac:dyDescent="0.2">
      <c r="B45" s="36" t="s">
        <v>35</v>
      </c>
      <c r="C45" s="9"/>
      <c r="D45" s="41">
        <v>91383</v>
      </c>
      <c r="E45" s="10"/>
      <c r="F45" s="21">
        <f t="shared" si="1"/>
        <v>0.67002464741642054</v>
      </c>
      <c r="G45" s="22"/>
      <c r="H45" s="21">
        <f t="shared" si="5"/>
        <v>96.919058283338558</v>
      </c>
      <c r="I45" s="22"/>
      <c r="J45" s="44">
        <v>945.00934408999092</v>
      </c>
      <c r="K45" s="10"/>
      <c r="L45" s="21">
        <f t="shared" si="2"/>
        <v>2.4126783092072421</v>
      </c>
      <c r="M45" s="22"/>
      <c r="N45" s="24">
        <f t="shared" si="3"/>
        <v>71.801190569641605</v>
      </c>
      <c r="O45" s="22"/>
      <c r="P45" s="23">
        <f t="shared" si="4"/>
        <v>10341.194139938401</v>
      </c>
      <c r="R45" s="6"/>
    </row>
    <row r="46" spans="2:18" ht="15" customHeight="1" x14ac:dyDescent="0.2">
      <c r="B46" s="37" t="s">
        <v>36</v>
      </c>
      <c r="C46" s="11"/>
      <c r="D46" s="42">
        <v>69009</v>
      </c>
      <c r="E46" s="12"/>
      <c r="F46" s="25">
        <f t="shared" si="1"/>
        <v>0.5059773797485283</v>
      </c>
      <c r="G46" s="26"/>
      <c r="H46" s="25">
        <f t="shared" si="5"/>
        <v>97.425035663087087</v>
      </c>
      <c r="I46" s="26"/>
      <c r="J46" s="45">
        <v>793.513718699999</v>
      </c>
      <c r="K46" s="12"/>
      <c r="L46" s="25">
        <f t="shared" si="2"/>
        <v>2.0258988433701162</v>
      </c>
      <c r="M46" s="26"/>
      <c r="N46" s="27">
        <f t="shared" si="3"/>
        <v>73.82708941301172</v>
      </c>
      <c r="O46" s="26"/>
      <c r="P46" s="28">
        <f t="shared" si="4"/>
        <v>11498.698991435886</v>
      </c>
      <c r="R46" s="6"/>
    </row>
    <row r="47" spans="2:18" ht="15" customHeight="1" x14ac:dyDescent="0.2">
      <c r="B47" s="36" t="s">
        <v>37</v>
      </c>
      <c r="C47" s="9"/>
      <c r="D47" s="41">
        <v>53401</v>
      </c>
      <c r="E47" s="10"/>
      <c r="F47" s="21">
        <f t="shared" si="1"/>
        <v>0.39153875662523957</v>
      </c>
      <c r="G47" s="22"/>
      <c r="H47" s="21">
        <f t="shared" si="5"/>
        <v>97.816574419712325</v>
      </c>
      <c r="I47" s="22"/>
      <c r="J47" s="44">
        <v>675.53941209000402</v>
      </c>
      <c r="K47" s="10"/>
      <c r="L47" s="21">
        <f t="shared" si="2"/>
        <v>1.7247017680377112</v>
      </c>
      <c r="M47" s="22"/>
      <c r="N47" s="24">
        <f t="shared" si="3"/>
        <v>75.551791181049424</v>
      </c>
      <c r="O47" s="22"/>
      <c r="P47" s="23">
        <f t="shared" si="4"/>
        <v>12650.313890938449</v>
      </c>
      <c r="R47" s="6"/>
    </row>
    <row r="48" spans="2:18" ht="15" customHeight="1" x14ac:dyDescent="0.2">
      <c r="B48" s="36" t="s">
        <v>38</v>
      </c>
      <c r="C48" s="9"/>
      <c r="D48" s="41">
        <v>41508</v>
      </c>
      <c r="E48" s="10"/>
      <c r="F48" s="21">
        <f t="shared" si="1"/>
        <v>0.30433869609184183</v>
      </c>
      <c r="G48" s="22"/>
      <c r="H48" s="21">
        <f t="shared" si="5"/>
        <v>98.120913115804171</v>
      </c>
      <c r="I48" s="22"/>
      <c r="J48" s="44">
        <v>573.15067311999803</v>
      </c>
      <c r="K48" s="10"/>
      <c r="L48" s="21">
        <f t="shared" si="2"/>
        <v>1.4632957923561718</v>
      </c>
      <c r="M48" s="22"/>
      <c r="N48" s="24">
        <f t="shared" si="3"/>
        <v>77.015086973405602</v>
      </c>
      <c r="O48" s="22"/>
      <c r="P48" s="23">
        <f t="shared" si="4"/>
        <v>13808.197771995714</v>
      </c>
      <c r="R48" s="6"/>
    </row>
    <row r="49" spans="2:18" ht="15" customHeight="1" x14ac:dyDescent="0.2">
      <c r="B49" s="36" t="s">
        <v>39</v>
      </c>
      <c r="C49" s="9"/>
      <c r="D49" s="41">
        <v>99867</v>
      </c>
      <c r="E49" s="10"/>
      <c r="F49" s="21">
        <f t="shared" si="1"/>
        <v>0.73222975239963306</v>
      </c>
      <c r="G49" s="22"/>
      <c r="H49" s="21">
        <f t="shared" si="5"/>
        <v>98.853142868203804</v>
      </c>
      <c r="I49" s="22"/>
      <c r="J49" s="44">
        <v>1632.0545830799899</v>
      </c>
      <c r="K49" s="10"/>
      <c r="L49" s="21">
        <f t="shared" si="2"/>
        <v>4.1667552989448433</v>
      </c>
      <c r="M49" s="22"/>
      <c r="N49" s="24">
        <f t="shared" si="3"/>
        <v>81.181842272350451</v>
      </c>
      <c r="O49" s="22"/>
      <c r="P49" s="23">
        <f t="shared" si="4"/>
        <v>16342.28106461584</v>
      </c>
      <c r="R49" s="6"/>
    </row>
    <row r="50" spans="2:18" ht="15" customHeight="1" x14ac:dyDescent="0.2">
      <c r="B50" s="36" t="s">
        <v>40</v>
      </c>
      <c r="C50" s="9"/>
      <c r="D50" s="41">
        <v>48231</v>
      </c>
      <c r="E50" s="10"/>
      <c r="F50" s="21">
        <f t="shared" si="1"/>
        <v>0.35363206252302265</v>
      </c>
      <c r="G50" s="22"/>
      <c r="H50" s="21">
        <f t="shared" si="5"/>
        <v>99.206774930726823</v>
      </c>
      <c r="I50" s="22"/>
      <c r="J50" s="44">
        <v>1005.2791528500001</v>
      </c>
      <c r="K50" s="10"/>
      <c r="L50" s="21">
        <f t="shared" si="2"/>
        <v>2.5665515605192373</v>
      </c>
      <c r="M50" s="22"/>
      <c r="N50" s="24">
        <f t="shared" si="3"/>
        <v>83.748393832869695</v>
      </c>
      <c r="O50" s="22"/>
      <c r="P50" s="23">
        <f t="shared" si="4"/>
        <v>20843.008704982276</v>
      </c>
      <c r="R50" s="6"/>
    </row>
    <row r="51" spans="2:18" ht="15" customHeight="1" x14ac:dyDescent="0.2">
      <c r="B51" s="37" t="s">
        <v>41</v>
      </c>
      <c r="C51" s="11"/>
      <c r="D51" s="42">
        <v>28113</v>
      </c>
      <c r="E51" s="12"/>
      <c r="F51" s="25">
        <f t="shared" si="1"/>
        <v>0.20612589773609785</v>
      </c>
      <c r="G51" s="26"/>
      <c r="H51" s="25">
        <f t="shared" si="5"/>
        <v>99.412900828462924</v>
      </c>
      <c r="I51" s="26"/>
      <c r="J51" s="45">
        <v>713.72545979999097</v>
      </c>
      <c r="K51" s="12"/>
      <c r="L51" s="25">
        <f t="shared" si="2"/>
        <v>1.8221935543363506</v>
      </c>
      <c r="M51" s="26"/>
      <c r="N51" s="27">
        <f t="shared" si="3"/>
        <v>85.570587387206047</v>
      </c>
      <c r="O51" s="26"/>
      <c r="P51" s="28">
        <f t="shared" si="4"/>
        <v>25387.737338597482</v>
      </c>
      <c r="R51" s="6"/>
    </row>
    <row r="52" spans="2:18" ht="15" customHeight="1" x14ac:dyDescent="0.2">
      <c r="B52" s="36" t="s">
        <v>42</v>
      </c>
      <c r="C52" s="9"/>
      <c r="D52" s="41">
        <v>18177</v>
      </c>
      <c r="E52" s="10"/>
      <c r="F52" s="21">
        <f t="shared" si="1"/>
        <v>0.13327465738800737</v>
      </c>
      <c r="G52" s="22"/>
      <c r="H52" s="21">
        <f t="shared" si="5"/>
        <v>99.546175485850938</v>
      </c>
      <c r="I52" s="22"/>
      <c r="J52" s="44">
        <v>543.90574765000292</v>
      </c>
      <c r="K52" s="10"/>
      <c r="L52" s="21">
        <f t="shared" si="2"/>
        <v>1.3886313482666957</v>
      </c>
      <c r="M52" s="22"/>
      <c r="N52" s="24">
        <f t="shared" si="3"/>
        <v>86.959218735472746</v>
      </c>
      <c r="O52" s="22"/>
      <c r="P52" s="23">
        <f t="shared" si="4"/>
        <v>29922.745648346976</v>
      </c>
      <c r="R52" s="6"/>
    </row>
    <row r="53" spans="2:18" ht="15" customHeight="1" x14ac:dyDescent="0.2">
      <c r="B53" s="38" t="s">
        <v>43</v>
      </c>
      <c r="C53" s="13"/>
      <c r="D53" s="41">
        <v>12342</v>
      </c>
      <c r="E53" s="10"/>
      <c r="F53" s="21">
        <f t="shared" si="1"/>
        <v>9.0492150601462651E-2</v>
      </c>
      <c r="G53" s="22"/>
      <c r="H53" s="21">
        <f t="shared" si="5"/>
        <v>99.636667636452401</v>
      </c>
      <c r="I53" s="22"/>
      <c r="J53" s="44">
        <v>423.57192861000198</v>
      </c>
      <c r="K53" s="10"/>
      <c r="L53" s="21">
        <f t="shared" si="2"/>
        <v>1.0814102642874113</v>
      </c>
      <c r="M53" s="22"/>
      <c r="N53" s="24">
        <f t="shared" si="3"/>
        <v>88.040628999760159</v>
      </c>
      <c r="O53" s="22"/>
      <c r="P53" s="23">
        <f t="shared" si="4"/>
        <v>34319.553444336569</v>
      </c>
      <c r="R53" s="6"/>
    </row>
    <row r="54" spans="2:18" ht="15" customHeight="1" x14ac:dyDescent="0.2">
      <c r="B54" s="39" t="s">
        <v>44</v>
      </c>
      <c r="C54" s="14"/>
      <c r="D54" s="41">
        <v>8630</v>
      </c>
      <c r="E54" s="10"/>
      <c r="F54" s="21">
        <f t="shared" si="1"/>
        <v>6.3275584159019835E-2</v>
      </c>
      <c r="G54" s="22"/>
      <c r="H54" s="21">
        <f t="shared" si="5"/>
        <v>99.699943220611416</v>
      </c>
      <c r="I54" s="22"/>
      <c r="J54" s="44">
        <v>332.69595968000101</v>
      </c>
      <c r="K54" s="10"/>
      <c r="L54" s="21">
        <f t="shared" si="2"/>
        <v>0.84939723665249556</v>
      </c>
      <c r="M54" s="22"/>
      <c r="N54" s="24">
        <f t="shared" si="3"/>
        <v>88.890026236412652</v>
      </c>
      <c r="O54" s="22"/>
      <c r="P54" s="23">
        <f t="shared" si="4"/>
        <v>38551.096139049943</v>
      </c>
      <c r="R54" s="6"/>
    </row>
    <row r="55" spans="2:18" ht="15" customHeight="1" x14ac:dyDescent="0.2">
      <c r="B55" s="39" t="s">
        <v>45</v>
      </c>
      <c r="C55" s="14"/>
      <c r="D55" s="41">
        <v>20353</v>
      </c>
      <c r="E55" s="10"/>
      <c r="F55" s="21">
        <f t="shared" si="1"/>
        <v>0.14922919633702555</v>
      </c>
      <c r="G55" s="22"/>
      <c r="H55" s="21">
        <f t="shared" si="5"/>
        <v>99.849172416948448</v>
      </c>
      <c r="I55" s="22"/>
      <c r="J55" s="44">
        <v>996.73770149999405</v>
      </c>
      <c r="K55" s="10"/>
      <c r="L55" s="21">
        <f t="shared" si="2"/>
        <v>2.5447446074661402</v>
      </c>
      <c r="M55" s="22"/>
      <c r="N55" s="24">
        <f t="shared" si="3"/>
        <v>91.434770843878795</v>
      </c>
      <c r="O55" s="22"/>
      <c r="P55" s="23">
        <f t="shared" si="4"/>
        <v>48972.520095317348</v>
      </c>
      <c r="R55" s="6"/>
    </row>
    <row r="56" spans="2:18" ht="15" customHeight="1" x14ac:dyDescent="0.2">
      <c r="B56" s="40" t="s">
        <v>46</v>
      </c>
      <c r="C56" s="15"/>
      <c r="D56" s="42">
        <v>7559</v>
      </c>
      <c r="E56" s="12"/>
      <c r="F56" s="25">
        <f t="shared" si="1"/>
        <v>5.5422959520049928E-2</v>
      </c>
      <c r="G56" s="26"/>
      <c r="H56" s="25">
        <f t="shared" si="5"/>
        <v>99.904595376468492</v>
      </c>
      <c r="I56" s="26"/>
      <c r="J56" s="45">
        <v>529.34512031999998</v>
      </c>
      <c r="K56" s="12"/>
      <c r="L56" s="25">
        <f t="shared" si="2"/>
        <v>1.3514569965555208</v>
      </c>
      <c r="M56" s="26"/>
      <c r="N56" s="27">
        <f t="shared" si="3"/>
        <v>92.786227840434321</v>
      </c>
      <c r="O56" s="26"/>
      <c r="P56" s="28">
        <f t="shared" si="4"/>
        <v>70028.458833178986</v>
      </c>
      <c r="R56" s="6"/>
    </row>
    <row r="57" spans="2:18" ht="15" customHeight="1" x14ac:dyDescent="0.2">
      <c r="B57" s="39" t="s">
        <v>47</v>
      </c>
      <c r="C57" s="14"/>
      <c r="D57" s="41">
        <v>3650</v>
      </c>
      <c r="E57" s="10"/>
      <c r="F57" s="21">
        <f t="shared" si="1"/>
        <v>2.6761979395182201E-2</v>
      </c>
      <c r="G57" s="22"/>
      <c r="H57" s="21">
        <f t="shared" si="5"/>
        <v>99.931357355863668</v>
      </c>
      <c r="I57" s="22"/>
      <c r="J57" s="44">
        <v>330.86947492000098</v>
      </c>
      <c r="K57" s="10"/>
      <c r="L57" s="21">
        <f t="shared" si="2"/>
        <v>0.84473408682216966</v>
      </c>
      <c r="M57" s="22"/>
      <c r="N57" s="24">
        <f t="shared" si="3"/>
        <v>93.630961927256493</v>
      </c>
      <c r="O57" s="22"/>
      <c r="P57" s="23">
        <f t="shared" si="4"/>
        <v>90649.171210959175</v>
      </c>
      <c r="R57" s="6"/>
    </row>
    <row r="58" spans="2:18" ht="15" customHeight="1" x14ac:dyDescent="0.2">
      <c r="B58" s="39" t="s">
        <v>48</v>
      </c>
      <c r="C58" s="14"/>
      <c r="D58" s="41">
        <v>9362</v>
      </c>
      <c r="E58" s="10"/>
      <c r="F58" s="21">
        <f t="shared" si="1"/>
        <v>6.8642644136354999E-2</v>
      </c>
      <c r="G58" s="22"/>
      <c r="H58" s="21">
        <f t="shared" si="5"/>
        <v>100.00000000000003</v>
      </c>
      <c r="I58" s="22"/>
      <c r="J58" s="44">
        <v>2494.6552006699899</v>
      </c>
      <c r="K58" s="10"/>
      <c r="L58" s="21">
        <f t="shared" si="2"/>
        <v>6.3690380727435105</v>
      </c>
      <c r="M58" s="22"/>
      <c r="N58" s="24">
        <f t="shared" si="3"/>
        <v>100</v>
      </c>
      <c r="O58" s="22"/>
      <c r="P58" s="23">
        <f t="shared" si="4"/>
        <v>266466.05433347466</v>
      </c>
      <c r="R58" s="6"/>
    </row>
    <row r="59" spans="2:18" ht="15.95" customHeight="1" x14ac:dyDescent="0.2">
      <c r="B59" s="16" t="s">
        <v>52</v>
      </c>
      <c r="C59" s="16"/>
      <c r="D59" s="43">
        <v>13638752</v>
      </c>
      <c r="E59" s="17"/>
      <c r="F59" s="31">
        <f t="shared" si="1"/>
        <v>100</v>
      </c>
      <c r="G59" s="32"/>
      <c r="H59" s="33"/>
      <c r="I59" s="33"/>
      <c r="J59" s="46">
        <v>39168.476811999943</v>
      </c>
      <c r="K59" s="34"/>
      <c r="L59" s="31">
        <f t="shared" si="2"/>
        <v>100</v>
      </c>
      <c r="M59" s="32"/>
      <c r="N59" s="33"/>
      <c r="O59" s="33"/>
      <c r="P59" s="35">
        <f t="shared" si="4"/>
        <v>2871.8519709134634</v>
      </c>
      <c r="R59" s="6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C_V.58</vt:lpstr>
      <vt:lpstr>C_V.58!Área_de_impresión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2021-01-14T09:03:32Z</cp:lastPrinted>
  <dcterms:created xsi:type="dcterms:W3CDTF">1996-11-27T10:00:04Z</dcterms:created>
  <dcterms:modified xsi:type="dcterms:W3CDTF">2021-01-14T09:03:49Z</dcterms:modified>
</cp:coreProperties>
</file>