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9" sheetId="169" r:id="rId1"/>
  </sheets>
  <definedNames>
    <definedName name="_xlnm.Print_Area" localSheetId="0">'C_V.59'!$B$2:$P$59</definedName>
  </definedNames>
  <calcPr calcId="162913"/>
</workbook>
</file>

<file path=xl/calcChain.xml><?xml version="1.0" encoding="utf-8"?>
<calcChain xmlns="http://schemas.openxmlformats.org/spreadsheetml/2006/main">
  <c r="P59" i="169" l="1"/>
  <c r="L59" i="169"/>
  <c r="F59" i="169"/>
  <c r="P58" i="169"/>
  <c r="L58" i="169"/>
  <c r="F58" i="169"/>
  <c r="P57" i="169"/>
  <c r="L57" i="169"/>
  <c r="F57" i="169"/>
  <c r="P56" i="169"/>
  <c r="L56" i="169"/>
  <c r="F56" i="169"/>
  <c r="P55" i="169"/>
  <c r="L55" i="169"/>
  <c r="F55" i="169"/>
  <c r="P54" i="169"/>
  <c r="L54" i="169"/>
  <c r="F54" i="169"/>
  <c r="P53" i="169"/>
  <c r="L53" i="169"/>
  <c r="F53" i="169"/>
  <c r="P52" i="169"/>
  <c r="L52" i="169"/>
  <c r="F52" i="169"/>
  <c r="P51" i="169"/>
  <c r="L51" i="169"/>
  <c r="F51" i="169"/>
  <c r="P50" i="169"/>
  <c r="L50" i="169"/>
  <c r="F50" i="169"/>
  <c r="P49" i="169"/>
  <c r="L49" i="169"/>
  <c r="F49" i="169"/>
  <c r="P48" i="169"/>
  <c r="L48" i="169"/>
  <c r="F48" i="169"/>
  <c r="P47" i="169"/>
  <c r="L47" i="169"/>
  <c r="F47" i="169"/>
  <c r="P46" i="169"/>
  <c r="L46" i="169"/>
  <c r="F46" i="169"/>
  <c r="P45" i="169"/>
  <c r="L45" i="169"/>
  <c r="F45" i="169"/>
  <c r="P44" i="169"/>
  <c r="L44" i="169"/>
  <c r="F44" i="169"/>
  <c r="P43" i="169"/>
  <c r="L43" i="169"/>
  <c r="F43" i="169"/>
  <c r="P42" i="169"/>
  <c r="L42" i="169"/>
  <c r="F42" i="169"/>
  <c r="P41" i="169"/>
  <c r="L41" i="169"/>
  <c r="F41" i="169"/>
  <c r="P40" i="169"/>
  <c r="L40" i="169"/>
  <c r="F40" i="169"/>
  <c r="P39" i="169"/>
  <c r="L39" i="169"/>
  <c r="F39" i="169"/>
  <c r="P38" i="169"/>
  <c r="L38" i="169"/>
  <c r="F38" i="169"/>
  <c r="P37" i="169"/>
  <c r="L37" i="169"/>
  <c r="F37" i="169"/>
  <c r="P36" i="169"/>
  <c r="L36" i="169"/>
  <c r="F36" i="169"/>
  <c r="P35" i="169"/>
  <c r="L35" i="169"/>
  <c r="F35" i="169"/>
  <c r="P34" i="169"/>
  <c r="L34" i="169"/>
  <c r="F34" i="169"/>
  <c r="P33" i="169"/>
  <c r="L33" i="169"/>
  <c r="F33" i="169"/>
  <c r="P32" i="169"/>
  <c r="L32" i="169"/>
  <c r="F32" i="169"/>
  <c r="P31" i="169"/>
  <c r="L31" i="169"/>
  <c r="F31" i="169"/>
  <c r="P30" i="169"/>
  <c r="L30" i="169"/>
  <c r="F30" i="169"/>
  <c r="P29" i="169"/>
  <c r="L29" i="169"/>
  <c r="F29" i="169"/>
  <c r="P28" i="169"/>
  <c r="L28" i="169"/>
  <c r="F28" i="169"/>
  <c r="P27" i="169"/>
  <c r="L27" i="169"/>
  <c r="F27" i="169"/>
  <c r="P26" i="169"/>
  <c r="L26" i="169"/>
  <c r="F26" i="169"/>
  <c r="P25" i="169"/>
  <c r="L25" i="169"/>
  <c r="F25" i="169"/>
  <c r="P24" i="169"/>
  <c r="L24" i="169"/>
  <c r="F24" i="169"/>
  <c r="P23" i="169"/>
  <c r="L23" i="169"/>
  <c r="F23" i="169"/>
  <c r="P22" i="169"/>
  <c r="L22" i="169"/>
  <c r="F22" i="169"/>
  <c r="P21" i="169"/>
  <c r="L21" i="169"/>
  <c r="F21" i="169"/>
  <c r="P20" i="169"/>
  <c r="L20" i="169"/>
  <c r="F20" i="169"/>
  <c r="P19" i="169"/>
  <c r="L19" i="169"/>
  <c r="F19" i="169"/>
  <c r="P18" i="169"/>
  <c r="L18" i="169"/>
  <c r="F18" i="169"/>
  <c r="P17" i="169"/>
  <c r="L17" i="169"/>
  <c r="F17" i="169"/>
  <c r="P16" i="169"/>
  <c r="L16" i="169"/>
  <c r="F16" i="169"/>
  <c r="P15" i="169"/>
  <c r="L15" i="169"/>
  <c r="F15" i="169"/>
  <c r="P14" i="169"/>
  <c r="L14" i="169"/>
  <c r="F14" i="169"/>
  <c r="P13" i="169"/>
  <c r="L13" i="169"/>
  <c r="F13" i="169"/>
  <c r="P12" i="169"/>
  <c r="L12" i="169"/>
  <c r="N12" i="169" s="1"/>
  <c r="F12" i="169"/>
  <c r="H12" i="169" s="1"/>
  <c r="H13" i="169" s="1"/>
  <c r="H14" i="169" s="1"/>
  <c r="H15" i="169" s="1"/>
  <c r="H16" i="169" s="1"/>
  <c r="H17" i="169" s="1"/>
  <c r="H18" i="169" s="1"/>
  <c r="H19" i="169" s="1"/>
  <c r="H20" i="169" s="1"/>
  <c r="H21" i="169" s="1"/>
  <c r="H22" i="169" s="1"/>
  <c r="H23" i="169" s="1"/>
  <c r="H24" i="169" s="1"/>
  <c r="H25" i="169" s="1"/>
  <c r="H26" i="169" s="1"/>
  <c r="H27" i="169" s="1"/>
  <c r="H28" i="169" s="1"/>
  <c r="H29" i="169" s="1"/>
  <c r="H30" i="169" s="1"/>
  <c r="H31" i="169" s="1"/>
  <c r="H32" i="169" s="1"/>
  <c r="H33" i="169" s="1"/>
  <c r="H34" i="169" s="1"/>
  <c r="H35" i="169" s="1"/>
  <c r="H36" i="169" s="1"/>
  <c r="H37" i="169" s="1"/>
  <c r="H38" i="169" s="1"/>
  <c r="H39" i="169" s="1"/>
  <c r="H40" i="169" s="1"/>
  <c r="H41" i="169" s="1"/>
  <c r="H42" i="169" s="1"/>
  <c r="H43" i="169" s="1"/>
  <c r="H44" i="169" s="1"/>
  <c r="H45" i="169" s="1"/>
  <c r="H46" i="169" s="1"/>
  <c r="H47" i="169" s="1"/>
  <c r="H48" i="169" s="1"/>
  <c r="H49" i="169" s="1"/>
  <c r="H50" i="169" s="1"/>
  <c r="H51" i="169" s="1"/>
  <c r="H52" i="169" s="1"/>
  <c r="H53" i="169" s="1"/>
  <c r="H54" i="169" s="1"/>
  <c r="H55" i="169" s="1"/>
  <c r="H56" i="169" s="1"/>
  <c r="H57" i="169" s="1"/>
  <c r="H58" i="169" s="1"/>
  <c r="N13" i="169" l="1"/>
  <c r="N14" i="169" s="1"/>
  <c r="N15" i="169" s="1"/>
  <c r="N16" i="169" s="1"/>
  <c r="N17" i="169" s="1"/>
  <c r="N18" i="169" s="1"/>
  <c r="N19" i="169" s="1"/>
  <c r="N20" i="169" s="1"/>
  <c r="N21" i="169" s="1"/>
  <c r="N22" i="169" s="1"/>
  <c r="N23" i="169" s="1"/>
  <c r="N24" i="169" s="1"/>
  <c r="N25" i="169" s="1"/>
  <c r="N26" i="169" s="1"/>
  <c r="N27" i="169" s="1"/>
  <c r="N28" i="169" s="1"/>
  <c r="N29" i="169" s="1"/>
  <c r="N30" i="169" s="1"/>
  <c r="N31" i="169" s="1"/>
  <c r="N32" i="169" s="1"/>
  <c r="N33" i="169" s="1"/>
  <c r="N34" i="169" s="1"/>
  <c r="N35" i="169" s="1"/>
  <c r="N36" i="169" s="1"/>
  <c r="N37" i="169" s="1"/>
  <c r="N38" i="169" s="1"/>
  <c r="N39" i="169" s="1"/>
  <c r="N40" i="169" s="1"/>
  <c r="N41" i="169" s="1"/>
  <c r="N42" i="169" s="1"/>
  <c r="N43" i="169" s="1"/>
  <c r="N44" i="169" s="1"/>
  <c r="N45" i="169" s="1"/>
  <c r="N46" i="169" s="1"/>
  <c r="N47" i="169" s="1"/>
  <c r="N48" i="169" s="1"/>
  <c r="N49" i="169" s="1"/>
  <c r="N50" i="169" s="1"/>
  <c r="N51" i="169" s="1"/>
  <c r="N52" i="169" s="1"/>
  <c r="N53" i="169" s="1"/>
  <c r="N54" i="169" s="1"/>
  <c r="N55" i="169" s="1"/>
  <c r="N56" i="169" s="1"/>
  <c r="N57" i="169" s="1"/>
  <c r="N58" i="169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<sst xmlns="http://schemas.openxmlformats.org/spreadsheetml/2006/main" count="62" uniqueCount="60">
  <si>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</si>
  <si>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</si>
  <si>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</si>
  <si>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</si>
  <si>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</si>
  <si>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</si>
  <si>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</si>
  <si>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</si>
  <si>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</si>
  <si>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</si>
  <si>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</si>
  <si>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</si>
  <si>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</si>
  <si>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</si>
  <si>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</si>
  <si>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</si>
  <si>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</si>
  <si>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</si>
  <si>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</si>
  <si>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</si>
  <si>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</si>
  <si>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</si>
  <si>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</si>
  <si>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</si>
  <si>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</si>
  <si>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</si>
  <si>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</si>
  <si>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</si>
  <si>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</si>
  <si>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</si>
  <si>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</si>
  <si>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</si>
  <si>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</si>
  <si>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</si>
  <si>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</si>
  <si>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</si>
  <si>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</si>
  <si>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</si>
  <si>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</si>
  <si>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</si>
  <si>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</si>
  <si>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</si>
  <si>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</si>
  <si>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</si>
  <si>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</si>
  <si>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</si>
  <si>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</si>
  <si>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</si>
  <si>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</si>
  <si>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</si>
  <si>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</si>
  <si>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</si>
  <si>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</si>
  <si>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</si>
  <si>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</si>
  <si>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</si>
  <si>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</si>
  <si>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</si>
  <si>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V.59. </t>
    </r>
    <r>
      <rPr>
        <b/>
        <sz val="14"/>
        <rFont val="Times New Roman"/>
        <family val="1"/>
      </rPr>
      <t>Cuota íntegra autonómica.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</si>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</sst>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#,##0.0"/>
    <numFmt numFmtId="166" formatCode="#,###,##0"/>
    <numFmt numFmtId="167" formatCode="&quot;  &quot;#,##0&quot;  &quot;"/>
    <numFmt numFmtId="168" formatCode="&quot;   &quot;#,##0.0&quot; 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4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6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7" fontId="7" fillId="0" borderId="0" xfId="0" applyNumberFormat="1" applyFont="1" applyBorder="1" applyAlignment="1">
      <alignment horizontal="right" vertical="center" indent="1"/>
    </xf>
    <xf numFmtId="167" fontId="7" fillId="0" borderId="2" xfId="0" applyNumberFormat="1" applyFont="1" applyBorder="1" applyAlignment="1">
      <alignment horizontal="right" vertical="center" indent="1"/>
    </xf>
    <xf numFmtId="167" fontId="2" fillId="0" borderId="1" xfId="0" applyNumberFormat="1" applyFont="1" applyFill="1" applyBorder="1" applyAlignment="1" applyProtection="1">
      <alignment horizontal="right" vertical="center" indent="1"/>
    </xf>
    <xf numFmtId="168" fontId="7" fillId="0" borderId="0" xfId="0" applyNumberFormat="1" applyFont="1" applyBorder="1" applyAlignment="1">
      <alignment horizontal="right" vertical="center" indent="1"/>
    </xf>
    <xf numFmtId="168" fontId="7" fillId="0" borderId="2" xfId="0" applyNumberFormat="1" applyFont="1" applyBorder="1" applyAlignment="1">
      <alignment horizontal="right" vertical="center" indent="1"/>
    </xf>
    <xf numFmtId="168" fontId="2" fillId="0" borderId="3" xfId="0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B1:Z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6" ht="20.100000000000001" customHeight="1" x14ac:dyDescent="0.35">
      <c r="B4" s="50" t="s">
        <v>58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"/>
      <c r="R4" s="5"/>
      <c r="S4" s="5"/>
      <c r="T4" s="5"/>
      <c r="U4" s="5"/>
    </row>
    <row r="5" spans="2:26" ht="18" customHeight="1" x14ac:dyDescent="0.3">
      <c r="B5" s="51" t="s">
        <v>59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"/>
      <c r="R5" s="5"/>
      <c r="S5" s="5"/>
      <c r="T5" s="5"/>
      <c r="U5" s="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6" ht="15.95" customHeight="1" x14ac:dyDescent="0.2">
      <c r="B7" s="56" t="s">
        <v>57</v>
      </c>
      <c r="C7" s="7"/>
      <c r="D7" s="54" t="s">
        <v>49</v>
      </c>
      <c r="E7" s="54"/>
      <c r="F7" s="54"/>
      <c r="G7" s="54"/>
      <c r="H7" s="54"/>
      <c r="I7" s="20"/>
      <c r="J7" s="54" t="s">
        <v>0</v>
      </c>
      <c r="K7" s="54"/>
      <c r="L7" s="54"/>
      <c r="M7" s="54"/>
      <c r="N7" s="54"/>
      <c r="O7" s="20"/>
      <c r="P7" s="55" t="s">
        <v>56</v>
      </c>
      <c r="Q7" s="5"/>
      <c r="R7" s="5"/>
      <c r="S7" s="5"/>
      <c r="T7" s="5"/>
      <c r="U7" s="5"/>
    </row>
    <row r="8" spans="2:26" s="5" customFormat="1" ht="3.95" customHeight="1" x14ac:dyDescent="0.2">
      <c r="B8" s="56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5"/>
    </row>
    <row r="9" spans="2:26" ht="15" customHeight="1" x14ac:dyDescent="0.2">
      <c r="B9" s="56"/>
      <c r="C9" s="7"/>
      <c r="D9" s="52" t="s">
        <v>1</v>
      </c>
      <c r="E9" s="8"/>
      <c r="F9" s="52" t="s">
        <v>50</v>
      </c>
      <c r="G9" s="8"/>
      <c r="H9" s="52" t="s">
        <v>51</v>
      </c>
      <c r="I9" s="19"/>
      <c r="J9" s="29" t="s">
        <v>54</v>
      </c>
      <c r="K9" s="7"/>
      <c r="L9" s="52" t="s">
        <v>50</v>
      </c>
      <c r="M9" s="8"/>
      <c r="N9" s="53" t="s">
        <v>51</v>
      </c>
      <c r="O9" s="20"/>
      <c r="P9" s="55"/>
      <c r="Q9" s="5"/>
      <c r="R9" s="5"/>
      <c r="S9" s="5"/>
      <c r="T9" s="5"/>
      <c r="U9" s="5"/>
    </row>
    <row r="10" spans="2:26" ht="15" customHeight="1" x14ac:dyDescent="0.25">
      <c r="B10" s="56"/>
      <c r="C10" s="7"/>
      <c r="D10" s="52"/>
      <c r="E10" s="8"/>
      <c r="F10" s="52"/>
      <c r="G10" s="8"/>
      <c r="H10" s="52"/>
      <c r="I10" s="19"/>
      <c r="J10" s="30" t="s">
        <v>55</v>
      </c>
      <c r="K10" s="7"/>
      <c r="L10" s="52"/>
      <c r="M10" s="8"/>
      <c r="N10" s="53"/>
      <c r="O10" s="20"/>
      <c r="P10" s="55"/>
      <c r="Q10" s="5"/>
      <c r="R10" s="5"/>
      <c r="S10" s="5"/>
      <c r="T10" s="5"/>
      <c r="U10" s="5"/>
    </row>
    <row r="11" spans="2:26" s="2" customFormat="1" ht="3.95" customHeight="1" x14ac:dyDescent="0.2"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23"/>
      <c r="Q11" s="4"/>
      <c r="R11" s="4"/>
      <c r="S11" s="4"/>
      <c r="T11" s="4"/>
      <c r="U11" s="4"/>
    </row>
    <row r="12" spans="2:26" ht="15" customHeight="1" x14ac:dyDescent="0.2">
      <c r="B12" s="36" t="s">
        <v>2</v>
      </c>
      <c r="C12" s="9"/>
      <c r="D12" s="41">
        <v>656</v>
      </c>
      <c r="E12" s="10"/>
      <c r="F12" s="21">
        <f>D12/$D$59*100</f>
        <v>4.8109438411778364E-3</v>
      </c>
      <c r="G12" s="22"/>
      <c r="H12" s="21">
        <f>F12</f>
        <v>4.8109438411778364E-3</v>
      </c>
      <c r="I12" s="22"/>
      <c r="J12" s="44">
        <v>0.61160226000000006</v>
      </c>
      <c r="K12" s="10"/>
      <c r="L12" s="21">
        <f>J12/$J$59*100</f>
        <v>1.5460094926118715E-3</v>
      </c>
      <c r="M12" s="22"/>
      <c r="N12" s="21">
        <f t="shared" ref="N12" si="0">L12</f>
        <v>1.5460094926118715E-3</v>
      </c>
      <c r="O12" s="22"/>
      <c r="P12" s="23">
        <f>J12*1000/D12*1000</f>
        <v>932.32051829268312</v>
      </c>
      <c r="R12" s="6"/>
      <c r="S12"/>
      <c r="T12"/>
      <c r="U12"/>
      <c r="V12"/>
      <c r="W12"/>
      <c r="X12"/>
      <c r="Y12"/>
      <c r="Z12"/>
    </row>
    <row r="13" spans="2:26" ht="15" customHeight="1" x14ac:dyDescent="0.2">
      <c r="B13" s="36" t="s">
        <v>3</v>
      </c>
      <c r="C13" s="9"/>
      <c r="D13" s="41">
        <v>669</v>
      </c>
      <c r="E13" s="10"/>
      <c r="F13" s="21">
        <f t="shared" ref="F13:F59" si="1">D13/$D$59*100</f>
        <v>4.9062826672987385E-3</v>
      </c>
      <c r="G13" s="22"/>
      <c r="H13" s="21">
        <f>H12+F13</f>
        <v>9.7172265084765758E-3</v>
      </c>
      <c r="I13" s="22"/>
      <c r="J13" s="44">
        <v>0.10190412</v>
      </c>
      <c r="K13" s="10"/>
      <c r="L13" s="21">
        <f t="shared" ref="L13:L59" si="2">J13/$J$59*100</f>
        <v>2.5759345110376022E-4</v>
      </c>
      <c r="M13" s="22"/>
      <c r="N13" s="24">
        <f t="shared" ref="N13:N58" si="3">N12+L13</f>
        <v>1.8036029437156318E-3</v>
      </c>
      <c r="O13" s="22"/>
      <c r="P13" s="23">
        <f t="shared" ref="P13:P59" si="4">J13*1000/D13*1000</f>
        <v>152.32304932735428</v>
      </c>
      <c r="R13" s="6"/>
      <c r="S13"/>
      <c r="T13"/>
      <c r="U13"/>
      <c r="V13"/>
      <c r="W13"/>
      <c r="X13"/>
      <c r="Y13"/>
      <c r="Z13"/>
    </row>
    <row r="14" spans="2:26" ht="15" customHeight="1" x14ac:dyDescent="0.2">
      <c r="B14" s="36" t="s">
        <v>4</v>
      </c>
      <c r="C14" s="9"/>
      <c r="D14" s="41">
        <v>1039</v>
      </c>
      <c r="E14" s="10"/>
      <c r="F14" s="21">
        <f t="shared" si="1"/>
        <v>7.6197723338167255E-3</v>
      </c>
      <c r="G14" s="22"/>
      <c r="H14" s="21">
        <f t="shared" ref="H14:H58" si="5">H13+F14</f>
        <v>1.73369988422933E-2</v>
      </c>
      <c r="I14" s="22"/>
      <c r="J14" s="44">
        <v>0.20408448999999998</v>
      </c>
      <c r="K14" s="10"/>
      <c r="L14" s="21">
        <f t="shared" si="2"/>
        <v>5.1588520754460986E-4</v>
      </c>
      <c r="M14" s="22"/>
      <c r="N14" s="24">
        <f t="shared" si="3"/>
        <v>2.3194881512602415E-3</v>
      </c>
      <c r="O14" s="22"/>
      <c r="P14" s="23">
        <f t="shared" si="4"/>
        <v>196.42395572666024</v>
      </c>
      <c r="R14" s="6"/>
      <c r="S14"/>
      <c r="T14"/>
      <c r="U14"/>
      <c r="V14"/>
      <c r="W14"/>
      <c r="X14"/>
      <c r="Y14"/>
      <c r="Z14"/>
    </row>
    <row r="15" spans="2:26" ht="15" customHeight="1" x14ac:dyDescent="0.2">
      <c r="B15" s="36" t="s">
        <v>5</v>
      </c>
      <c r="C15" s="9"/>
      <c r="D15" s="41">
        <v>1111</v>
      </c>
      <c r="E15" s="10"/>
      <c r="F15" s="21">
        <f t="shared" si="1"/>
        <v>8.1478027554094147E-3</v>
      </c>
      <c r="G15" s="22"/>
      <c r="H15" s="21">
        <f t="shared" si="5"/>
        <v>2.5484801597702715E-2</v>
      </c>
      <c r="I15" s="22"/>
      <c r="J15" s="44">
        <v>0.25926881000000002</v>
      </c>
      <c r="K15" s="10"/>
      <c r="L15" s="21">
        <f t="shared" si="2"/>
        <v>6.5538024891893571E-4</v>
      </c>
      <c r="M15" s="22"/>
      <c r="N15" s="24">
        <f t="shared" si="3"/>
        <v>2.9748684001791774E-3</v>
      </c>
      <c r="O15" s="22"/>
      <c r="P15" s="23">
        <f t="shared" si="4"/>
        <v>233.36526552655269</v>
      </c>
      <c r="R15" s="6"/>
      <c r="S15"/>
      <c r="T15"/>
      <c r="U15"/>
      <c r="V15"/>
      <c r="W15"/>
      <c r="X15"/>
      <c r="Y15"/>
      <c r="Z15"/>
    </row>
    <row r="16" spans="2:26" ht="15" customHeight="1" x14ac:dyDescent="0.2">
      <c r="B16" s="37" t="s">
        <v>6</v>
      </c>
      <c r="C16" s="11"/>
      <c r="D16" s="42">
        <v>76053</v>
      </c>
      <c r="E16" s="12"/>
      <c r="F16" s="25">
        <f t="shared" si="1"/>
        <v>0.55775413407484453</v>
      </c>
      <c r="G16" s="26"/>
      <c r="H16" s="25">
        <f t="shared" si="5"/>
        <v>0.58323893567254725</v>
      </c>
      <c r="I16" s="26"/>
      <c r="J16" s="45">
        <v>1.87486873000002</v>
      </c>
      <c r="K16" s="12"/>
      <c r="L16" s="25">
        <f t="shared" si="2"/>
        <v>4.7392971601857622E-3</v>
      </c>
      <c r="M16" s="26"/>
      <c r="N16" s="27">
        <f t="shared" si="3"/>
        <v>7.7141655603649396E-3</v>
      </c>
      <c r="O16" s="26"/>
      <c r="P16" s="28">
        <f t="shared" si="4"/>
        <v>24.652133775130761</v>
      </c>
      <c r="R16" s="6"/>
      <c r="S16"/>
      <c r="T16"/>
      <c r="U16"/>
      <c r="V16"/>
      <c r="W16"/>
      <c r="X16"/>
      <c r="Y16"/>
      <c r="Z16"/>
    </row>
    <row r="17" spans="2:26" ht="15" customHeight="1" x14ac:dyDescent="0.2">
      <c r="B17" s="36" t="s">
        <v>7</v>
      </c>
      <c r="C17" s="9"/>
      <c r="D17" s="41">
        <v>269882</v>
      </c>
      <c r="E17" s="10"/>
      <c r="F17" s="21">
        <f t="shared" si="1"/>
        <v>1.9792486977816417</v>
      </c>
      <c r="G17" s="22"/>
      <c r="H17" s="21">
        <f t="shared" si="5"/>
        <v>2.5624876334541891</v>
      </c>
      <c r="I17" s="22"/>
      <c r="J17" s="44">
        <v>26.7816222499996</v>
      </c>
      <c r="K17" s="10"/>
      <c r="L17" s="21">
        <f t="shared" si="2"/>
        <v>6.7698641640148091E-2</v>
      </c>
      <c r="M17" s="22"/>
      <c r="N17" s="24">
        <f t="shared" si="3"/>
        <v>7.5412807200513035E-2</v>
      </c>
      <c r="O17" s="22"/>
      <c r="P17" s="23">
        <f t="shared" si="4"/>
        <v>99.23456269777013</v>
      </c>
      <c r="R17" s="6"/>
      <c r="S17"/>
      <c r="T17"/>
      <c r="U17"/>
      <c r="V17"/>
      <c r="W17"/>
      <c r="X17"/>
      <c r="Y17"/>
      <c r="Z17"/>
    </row>
    <row r="18" spans="2:26" ht="15" customHeight="1" x14ac:dyDescent="0.2">
      <c r="B18" s="36" t="s">
        <v>8</v>
      </c>
      <c r="C18" s="9"/>
      <c r="D18" s="41">
        <v>357943</v>
      </c>
      <c r="E18" s="10"/>
      <c r="F18" s="21">
        <f t="shared" si="1"/>
        <v>2.625066572168778</v>
      </c>
      <c r="G18" s="22"/>
      <c r="H18" s="21">
        <f t="shared" si="5"/>
        <v>5.1875542056229671</v>
      </c>
      <c r="I18" s="22"/>
      <c r="J18" s="44">
        <v>66.852998910000508</v>
      </c>
      <c r="K18" s="10"/>
      <c r="L18" s="21">
        <f t="shared" si="2"/>
        <v>0.1689911527214302</v>
      </c>
      <c r="M18" s="22"/>
      <c r="N18" s="24">
        <f t="shared" si="3"/>
        <v>0.24440395992194325</v>
      </c>
      <c r="O18" s="22"/>
      <c r="P18" s="23">
        <f t="shared" si="4"/>
        <v>186.7699575351397</v>
      </c>
      <c r="R18" s="6"/>
      <c r="S18"/>
      <c r="T18"/>
      <c r="U18"/>
      <c r="V18"/>
      <c r="W18"/>
      <c r="X18"/>
      <c r="Y18"/>
      <c r="Z18"/>
    </row>
    <row r="19" spans="2:26" ht="15" customHeight="1" x14ac:dyDescent="0.2">
      <c r="B19" s="36" t="s">
        <v>9</v>
      </c>
      <c r="C19" s="9"/>
      <c r="D19" s="41">
        <v>416202</v>
      </c>
      <c r="E19" s="10"/>
      <c r="F19" s="21">
        <f t="shared" si="1"/>
        <v>3.0523238545516738</v>
      </c>
      <c r="G19" s="22"/>
      <c r="H19" s="21">
        <f t="shared" si="5"/>
        <v>8.2398780601746413</v>
      </c>
      <c r="I19" s="22"/>
      <c r="J19" s="44">
        <v>119.39345583999699</v>
      </c>
      <c r="K19" s="10"/>
      <c r="L19" s="21">
        <f t="shared" si="2"/>
        <v>0.30180303140863407</v>
      </c>
      <c r="M19" s="22"/>
      <c r="N19" s="24">
        <f t="shared" si="3"/>
        <v>0.54620699133057737</v>
      </c>
      <c r="O19" s="22"/>
      <c r="P19" s="23">
        <f t="shared" si="4"/>
        <v>286.86420497738351</v>
      </c>
      <c r="R19" s="6"/>
      <c r="S19"/>
      <c r="T19"/>
      <c r="U19"/>
      <c r="V19"/>
      <c r="W19"/>
      <c r="X19"/>
      <c r="Y19"/>
      <c r="Z19"/>
    </row>
    <row r="20" spans="2:26" ht="15" customHeight="1" x14ac:dyDescent="0.2">
      <c r="B20" s="36" t="s">
        <v>10</v>
      </c>
      <c r="C20" s="9"/>
      <c r="D20" s="41">
        <v>431594</v>
      </c>
      <c r="E20" s="10"/>
      <c r="F20" s="21">
        <f t="shared" si="1"/>
        <v>3.1652050246788215</v>
      </c>
      <c r="G20" s="22"/>
      <c r="H20" s="21">
        <f t="shared" si="5"/>
        <v>11.405083084853462</v>
      </c>
      <c r="I20" s="22"/>
      <c r="J20" s="44">
        <v>174.48581700999199</v>
      </c>
      <c r="K20" s="10"/>
      <c r="L20" s="21">
        <f t="shared" si="2"/>
        <v>0.44106561905704122</v>
      </c>
      <c r="M20" s="22"/>
      <c r="N20" s="24">
        <f t="shared" si="3"/>
        <v>0.9872726103876186</v>
      </c>
      <c r="O20" s="22"/>
      <c r="P20" s="23">
        <f t="shared" si="4"/>
        <v>404.28230468911056</v>
      </c>
      <c r="R20" s="6"/>
      <c r="S20"/>
      <c r="T20"/>
      <c r="U20"/>
      <c r="V20"/>
      <c r="W20"/>
      <c r="X20"/>
      <c r="Y20"/>
      <c r="Z20"/>
    </row>
    <row r="21" spans="2:26" ht="15" customHeight="1" x14ac:dyDescent="0.2">
      <c r="B21" s="37" t="s">
        <v>11</v>
      </c>
      <c r="C21" s="11"/>
      <c r="D21" s="42">
        <v>672027</v>
      </c>
      <c r="E21" s="12"/>
      <c r="F21" s="25">
        <f t="shared" si="1"/>
        <v>4.9284819462731981</v>
      </c>
      <c r="G21" s="26"/>
      <c r="H21" s="25">
        <f t="shared" si="5"/>
        <v>16.33356503112666</v>
      </c>
      <c r="I21" s="26"/>
      <c r="J21" s="45">
        <v>368.26863778001501</v>
      </c>
      <c r="K21" s="12"/>
      <c r="L21" s="25">
        <f t="shared" si="2"/>
        <v>0.93091024522889421</v>
      </c>
      <c r="M21" s="26"/>
      <c r="N21" s="27">
        <f t="shared" si="3"/>
        <v>1.9181828556165128</v>
      </c>
      <c r="O21" s="26"/>
      <c r="P21" s="28">
        <f t="shared" si="4"/>
        <v>547.99678849215138</v>
      </c>
      <c r="R21" s="6"/>
      <c r="S21"/>
      <c r="T21"/>
      <c r="U21"/>
      <c r="V21"/>
      <c r="W21"/>
      <c r="X21"/>
      <c r="Y21"/>
      <c r="Z21"/>
    </row>
    <row r="22" spans="2:26" ht="15" customHeight="1" x14ac:dyDescent="0.2">
      <c r="B22" s="36" t="s">
        <v>12</v>
      </c>
      <c r="C22" s="9"/>
      <c r="D22" s="41">
        <v>841086</v>
      </c>
      <c r="E22" s="10"/>
      <c r="F22" s="21">
        <f t="shared" si="1"/>
        <v>6.1683193774403993</v>
      </c>
      <c r="G22" s="22"/>
      <c r="H22" s="21">
        <f t="shared" si="5"/>
        <v>22.501884408567058</v>
      </c>
      <c r="I22" s="22"/>
      <c r="J22" s="44">
        <v>564.62950872998499</v>
      </c>
      <c r="K22" s="10"/>
      <c r="L22" s="21">
        <f t="shared" si="2"/>
        <v>1.427271672124518</v>
      </c>
      <c r="M22" s="22"/>
      <c r="N22" s="24">
        <f t="shared" si="3"/>
        <v>3.3454545277410306</v>
      </c>
      <c r="O22" s="22"/>
      <c r="P22" s="23">
        <f t="shared" si="4"/>
        <v>671.31007855318603</v>
      </c>
      <c r="R22" s="6"/>
      <c r="S22"/>
      <c r="T22"/>
      <c r="U22"/>
      <c r="V22"/>
      <c r="W22"/>
      <c r="X22"/>
      <c r="Y22"/>
      <c r="Z22"/>
    </row>
    <row r="23" spans="2:26" ht="15" customHeight="1" x14ac:dyDescent="0.2">
      <c r="B23" s="36" t="s">
        <v>13</v>
      </c>
      <c r="C23" s="9"/>
      <c r="D23" s="41">
        <v>827498</v>
      </c>
      <c r="E23" s="10"/>
      <c r="F23" s="21">
        <f t="shared" si="1"/>
        <v>6.0686683028764898</v>
      </c>
      <c r="G23" s="22"/>
      <c r="H23" s="21">
        <f t="shared" si="5"/>
        <v>28.570552711443547</v>
      </c>
      <c r="I23" s="22"/>
      <c r="J23" s="44">
        <v>669.28917063998301</v>
      </c>
      <c r="K23" s="10"/>
      <c r="L23" s="21">
        <f t="shared" si="2"/>
        <v>1.6918305879244793</v>
      </c>
      <c r="M23" s="22"/>
      <c r="N23" s="24">
        <f t="shared" si="3"/>
        <v>5.0372851156655098</v>
      </c>
      <c r="O23" s="22"/>
      <c r="P23" s="23">
        <f t="shared" si="4"/>
        <v>808.81062025525512</v>
      </c>
      <c r="R23" s="6"/>
      <c r="S23"/>
      <c r="T23"/>
      <c r="U23"/>
      <c r="V23"/>
      <c r="W23"/>
      <c r="X23"/>
      <c r="Y23"/>
      <c r="Z23"/>
    </row>
    <row r="24" spans="2:26" ht="15" customHeight="1" x14ac:dyDescent="0.2">
      <c r="B24" s="36" t="s">
        <v>14</v>
      </c>
      <c r="C24" s="9"/>
      <c r="D24" s="41">
        <v>769395</v>
      </c>
      <c r="E24" s="10"/>
      <c r="F24" s="21">
        <f t="shared" si="1"/>
        <v>5.6425550864070448</v>
      </c>
      <c r="G24" s="22"/>
      <c r="H24" s="21">
        <f t="shared" si="5"/>
        <v>34.21310779785059</v>
      </c>
      <c r="I24" s="22"/>
      <c r="J24" s="44">
        <v>738.83752682003205</v>
      </c>
      <c r="K24" s="10"/>
      <c r="L24" s="21">
        <f t="shared" si="2"/>
        <v>1.8676350704813411</v>
      </c>
      <c r="M24" s="22"/>
      <c r="N24" s="24">
        <f t="shared" si="3"/>
        <v>6.9049201861468514</v>
      </c>
      <c r="O24" s="22"/>
      <c r="P24" s="23">
        <f t="shared" si="4"/>
        <v>960.28376428236743</v>
      </c>
      <c r="R24" s="6"/>
      <c r="S24"/>
      <c r="T24"/>
      <c r="U24"/>
      <c r="V24"/>
      <c r="W24"/>
      <c r="X24"/>
      <c r="Y24"/>
      <c r="Z24"/>
    </row>
    <row r="25" spans="2:26" ht="15" customHeight="1" x14ac:dyDescent="0.2">
      <c r="B25" s="36" t="s">
        <v>15</v>
      </c>
      <c r="C25" s="9"/>
      <c r="D25" s="41">
        <v>750390</v>
      </c>
      <c r="E25" s="10"/>
      <c r="F25" s="21">
        <f t="shared" si="1"/>
        <v>5.5031770563741418</v>
      </c>
      <c r="G25" s="22"/>
      <c r="H25" s="21">
        <f t="shared" si="5"/>
        <v>39.716284854224732</v>
      </c>
      <c r="I25" s="22"/>
      <c r="J25" s="44">
        <v>853.28134264001005</v>
      </c>
      <c r="K25" s="10"/>
      <c r="L25" s="21">
        <f t="shared" si="2"/>
        <v>2.1569263913283416</v>
      </c>
      <c r="M25" s="22"/>
      <c r="N25" s="24">
        <f t="shared" si="3"/>
        <v>9.061846577475194</v>
      </c>
      <c r="O25" s="22"/>
      <c r="P25" s="23">
        <f t="shared" si="4"/>
        <v>1137.117155932262</v>
      </c>
      <c r="R25" s="6"/>
      <c r="S25"/>
      <c r="T25"/>
      <c r="U25"/>
      <c r="V25"/>
      <c r="W25"/>
      <c r="X25"/>
      <c r="Y25"/>
      <c r="Z25"/>
    </row>
    <row r="26" spans="2:26" ht="15" customHeight="1" x14ac:dyDescent="0.2">
      <c r="B26" s="37" t="s">
        <v>16</v>
      </c>
      <c r="C26" s="11"/>
      <c r="D26" s="42">
        <v>729633</v>
      </c>
      <c r="E26" s="12"/>
      <c r="F26" s="25">
        <f t="shared" si="1"/>
        <v>5.3509502860824822</v>
      </c>
      <c r="G26" s="26"/>
      <c r="H26" s="25">
        <f t="shared" si="5"/>
        <v>45.067235140307211</v>
      </c>
      <c r="I26" s="26"/>
      <c r="J26" s="45">
        <v>970.73125672001402</v>
      </c>
      <c r="K26" s="12"/>
      <c r="L26" s="25">
        <f t="shared" si="2"/>
        <v>2.4538165337456288</v>
      </c>
      <c r="M26" s="26"/>
      <c r="N26" s="27">
        <f t="shared" si="3"/>
        <v>11.515663111220823</v>
      </c>
      <c r="O26" s="26"/>
      <c r="P26" s="28">
        <f t="shared" si="4"/>
        <v>1330.4377087111111</v>
      </c>
      <c r="R26" s="6"/>
      <c r="S26"/>
      <c r="T26"/>
      <c r="U26"/>
      <c r="V26"/>
      <c r="W26"/>
      <c r="X26"/>
      <c r="Y26"/>
      <c r="Z26"/>
    </row>
    <row r="27" spans="2:26" ht="15" customHeight="1" x14ac:dyDescent="0.2">
      <c r="B27" s="36" t="s">
        <v>17</v>
      </c>
      <c r="C27" s="9"/>
      <c r="D27" s="41">
        <v>681895</v>
      </c>
      <c r="E27" s="10"/>
      <c r="F27" s="21">
        <f t="shared" si="1"/>
        <v>5.0008514490548182</v>
      </c>
      <c r="G27" s="22"/>
      <c r="H27" s="21">
        <f t="shared" si="5"/>
        <v>50.068086589362032</v>
      </c>
      <c r="I27" s="22"/>
      <c r="J27" s="44">
        <v>1037.6411231100201</v>
      </c>
      <c r="K27" s="10"/>
      <c r="L27" s="21">
        <f t="shared" si="2"/>
        <v>2.6229514362038726</v>
      </c>
      <c r="M27" s="22"/>
      <c r="N27" s="24">
        <f t="shared" si="3"/>
        <v>14.138614547424694</v>
      </c>
      <c r="O27" s="22"/>
      <c r="P27" s="23">
        <f t="shared" si="4"/>
        <v>1521.702202113258</v>
      </c>
      <c r="R27" s="6"/>
      <c r="S27"/>
      <c r="T27"/>
      <c r="U27"/>
      <c r="V27"/>
      <c r="W27"/>
      <c r="X27"/>
      <c r="Y27"/>
      <c r="Z27"/>
    </row>
    <row r="28" spans="2:26" ht="15" customHeight="1" x14ac:dyDescent="0.2">
      <c r="B28" s="36" t="s">
        <v>18</v>
      </c>
      <c r="C28" s="9"/>
      <c r="D28" s="41">
        <v>594654</v>
      </c>
      <c r="E28" s="10"/>
      <c r="F28" s="21">
        <f t="shared" si="1"/>
        <v>4.3610472544691543</v>
      </c>
      <c r="G28" s="22"/>
      <c r="H28" s="21">
        <f t="shared" si="5"/>
        <v>54.429133843831188</v>
      </c>
      <c r="I28" s="22"/>
      <c r="J28" s="44">
        <v>1022.04002373</v>
      </c>
      <c r="K28" s="10"/>
      <c r="L28" s="21">
        <f t="shared" si="2"/>
        <v>2.5835149440354295</v>
      </c>
      <c r="M28" s="22"/>
      <c r="N28" s="24">
        <f t="shared" si="3"/>
        <v>16.722129491460123</v>
      </c>
      <c r="O28" s="22"/>
      <c r="P28" s="23">
        <f t="shared" si="4"/>
        <v>1718.7137793237748</v>
      </c>
      <c r="R28" s="6"/>
      <c r="S28"/>
      <c r="T28"/>
      <c r="U28"/>
      <c r="V28"/>
      <c r="W28"/>
      <c r="X28"/>
      <c r="Y28"/>
      <c r="Z28"/>
    </row>
    <row r="29" spans="2:26" ht="15" customHeight="1" x14ac:dyDescent="0.2">
      <c r="B29" s="36" t="s">
        <v>19</v>
      </c>
      <c r="C29" s="9"/>
      <c r="D29" s="41">
        <v>548256</v>
      </c>
      <c r="E29" s="10"/>
      <c r="F29" s="21">
        <f t="shared" si="1"/>
        <v>4.0207756502877983</v>
      </c>
      <c r="G29" s="22"/>
      <c r="H29" s="21">
        <f t="shared" si="5"/>
        <v>58.449909494118984</v>
      </c>
      <c r="I29" s="22"/>
      <c r="J29" s="44">
        <v>1054.8632489900201</v>
      </c>
      <c r="K29" s="10"/>
      <c r="L29" s="21">
        <f t="shared" si="2"/>
        <v>2.6664855626039885</v>
      </c>
      <c r="M29" s="22"/>
      <c r="N29" s="24">
        <f t="shared" si="3"/>
        <v>19.388615054064111</v>
      </c>
      <c r="O29" s="22"/>
      <c r="P29" s="23">
        <f t="shared" si="4"/>
        <v>1924.034117255479</v>
      </c>
      <c r="R29" s="6"/>
    </row>
    <row r="30" spans="2:26" ht="15" customHeight="1" x14ac:dyDescent="0.2">
      <c r="B30" s="36" t="s">
        <v>20</v>
      </c>
      <c r="C30" s="9"/>
      <c r="D30" s="41">
        <v>506867</v>
      </c>
      <c r="E30" s="10"/>
      <c r="F30" s="21">
        <f t="shared" si="1"/>
        <v>3.7172388291864125</v>
      </c>
      <c r="G30" s="22"/>
      <c r="H30" s="21">
        <f t="shared" si="5"/>
        <v>62.167148323305398</v>
      </c>
      <c r="I30" s="22"/>
      <c r="J30" s="44">
        <v>1077.84249919999</v>
      </c>
      <c r="K30" s="10"/>
      <c r="L30" s="21">
        <f t="shared" si="2"/>
        <v>2.7245725601205066</v>
      </c>
      <c r="M30" s="22"/>
      <c r="N30" s="24">
        <f t="shared" si="3"/>
        <v>22.113187614184618</v>
      </c>
      <c r="O30" s="22"/>
      <c r="P30" s="23">
        <f t="shared" si="4"/>
        <v>2126.4799231356351</v>
      </c>
      <c r="R30" s="6"/>
    </row>
    <row r="31" spans="2:26" ht="15" customHeight="1" x14ac:dyDescent="0.2">
      <c r="B31" s="37" t="s">
        <v>21</v>
      </c>
      <c r="C31" s="11"/>
      <c r="D31" s="42">
        <v>466015</v>
      </c>
      <c r="E31" s="12"/>
      <c r="F31" s="25">
        <f t="shared" si="1"/>
        <v>3.4176402349794048</v>
      </c>
      <c r="G31" s="26"/>
      <c r="H31" s="25">
        <f t="shared" si="5"/>
        <v>65.584788558284799</v>
      </c>
      <c r="I31" s="26"/>
      <c r="J31" s="45">
        <v>1086.63167085996</v>
      </c>
      <c r="K31" s="12"/>
      <c r="L31" s="25">
        <f t="shared" si="2"/>
        <v>2.7467898469214229</v>
      </c>
      <c r="M31" s="26"/>
      <c r="N31" s="27">
        <f t="shared" si="3"/>
        <v>24.859977461106041</v>
      </c>
      <c r="O31" s="26"/>
      <c r="P31" s="28">
        <f t="shared" si="4"/>
        <v>2331.7525634581721</v>
      </c>
      <c r="R31" s="6"/>
    </row>
    <row r="32" spans="2:26" ht="15" customHeight="1" x14ac:dyDescent="0.2">
      <c r="B32" s="36" t="s">
        <v>22</v>
      </c>
      <c r="C32" s="9"/>
      <c r="D32" s="41">
        <v>434386</v>
      </c>
      <c r="E32" s="10"/>
      <c r="F32" s="21">
        <f t="shared" si="1"/>
        <v>3.1856808710272495</v>
      </c>
      <c r="G32" s="22"/>
      <c r="H32" s="21">
        <f t="shared" si="5"/>
        <v>68.770469429312044</v>
      </c>
      <c r="I32" s="22"/>
      <c r="J32" s="44">
        <v>1102.9922241699801</v>
      </c>
      <c r="K32" s="10"/>
      <c r="L32" s="21">
        <f t="shared" si="2"/>
        <v>2.7881460883481206</v>
      </c>
      <c r="M32" s="22"/>
      <c r="N32" s="24">
        <f t="shared" si="3"/>
        <v>27.648123549454162</v>
      </c>
      <c r="O32" s="22"/>
      <c r="P32" s="23">
        <f t="shared" si="4"/>
        <v>2539.1983723462085</v>
      </c>
      <c r="R32" s="6"/>
    </row>
    <row r="33" spans="2:18" ht="15" customHeight="1" x14ac:dyDescent="0.2">
      <c r="B33" s="36" t="s">
        <v>23</v>
      </c>
      <c r="C33" s="9"/>
      <c r="D33" s="41">
        <v>793359</v>
      </c>
      <c r="E33" s="10"/>
      <c r="F33" s="21">
        <f t="shared" si="1"/>
        <v>5.8183012117271451</v>
      </c>
      <c r="G33" s="22"/>
      <c r="H33" s="21">
        <f t="shared" si="5"/>
        <v>74.58877064103919</v>
      </c>
      <c r="I33" s="22"/>
      <c r="J33" s="44">
        <v>2260.78604639992</v>
      </c>
      <c r="K33" s="10"/>
      <c r="L33" s="21">
        <f t="shared" si="2"/>
        <v>5.7148197727371679</v>
      </c>
      <c r="M33" s="22"/>
      <c r="N33" s="24">
        <f t="shared" si="3"/>
        <v>33.362943322191327</v>
      </c>
      <c r="O33" s="22"/>
      <c r="P33" s="23">
        <f t="shared" si="4"/>
        <v>2849.6381164137797</v>
      </c>
      <c r="R33" s="6"/>
    </row>
    <row r="34" spans="2:18" ht="15" customHeight="1" x14ac:dyDescent="0.2">
      <c r="B34" s="36" t="s">
        <v>24</v>
      </c>
      <c r="C34" s="9"/>
      <c r="D34" s="41">
        <v>763677</v>
      </c>
      <c r="E34" s="10"/>
      <c r="F34" s="21">
        <f t="shared" si="1"/>
        <v>5.6006206704255588</v>
      </c>
      <c r="G34" s="22"/>
      <c r="H34" s="21">
        <f t="shared" si="5"/>
        <v>80.189391311464746</v>
      </c>
      <c r="I34" s="22"/>
      <c r="J34" s="44">
        <v>2508.4832162999401</v>
      </c>
      <c r="K34" s="10"/>
      <c r="L34" s="21">
        <f t="shared" si="2"/>
        <v>6.3409492052191974</v>
      </c>
      <c r="M34" s="22"/>
      <c r="N34" s="24">
        <f t="shared" si="3"/>
        <v>39.703892527410524</v>
      </c>
      <c r="O34" s="22"/>
      <c r="P34" s="23">
        <f t="shared" si="4"/>
        <v>3284.7437022457661</v>
      </c>
      <c r="R34" s="6"/>
    </row>
    <row r="35" spans="2:18" ht="15" customHeight="1" x14ac:dyDescent="0.2">
      <c r="B35" s="36" t="s">
        <v>25</v>
      </c>
      <c r="C35" s="9"/>
      <c r="D35" s="41">
        <v>519099</v>
      </c>
      <c r="E35" s="10"/>
      <c r="F35" s="21">
        <f t="shared" si="1"/>
        <v>3.8069453308103256</v>
      </c>
      <c r="G35" s="22"/>
      <c r="H35" s="21">
        <f t="shared" si="5"/>
        <v>83.996336642275068</v>
      </c>
      <c r="I35" s="22"/>
      <c r="J35" s="44">
        <v>1955.1876916200199</v>
      </c>
      <c r="K35" s="10"/>
      <c r="L35" s="21">
        <f t="shared" si="2"/>
        <v>4.9423276020635409</v>
      </c>
      <c r="M35" s="22"/>
      <c r="N35" s="24">
        <f t="shared" si="3"/>
        <v>44.646220129474067</v>
      </c>
      <c r="O35" s="22"/>
      <c r="P35" s="23">
        <f t="shared" si="4"/>
        <v>3766.502519981776</v>
      </c>
      <c r="R35" s="6"/>
    </row>
    <row r="36" spans="2:18" ht="15" customHeight="1" x14ac:dyDescent="0.2">
      <c r="B36" s="37" t="s">
        <v>26</v>
      </c>
      <c r="C36" s="11"/>
      <c r="D36" s="42">
        <v>372428</v>
      </c>
      <c r="E36" s="12"/>
      <c r="F36" s="25">
        <f t="shared" si="1"/>
        <v>2.7312960257350296</v>
      </c>
      <c r="G36" s="26"/>
      <c r="H36" s="25">
        <f t="shared" si="5"/>
        <v>86.727632668010102</v>
      </c>
      <c r="I36" s="26"/>
      <c r="J36" s="45">
        <v>1588.9361655800299</v>
      </c>
      <c r="K36" s="12"/>
      <c r="L36" s="25">
        <f t="shared" si="2"/>
        <v>4.0165162161778696</v>
      </c>
      <c r="M36" s="26"/>
      <c r="N36" s="27">
        <f t="shared" si="3"/>
        <v>48.662736345651936</v>
      </c>
      <c r="O36" s="26"/>
      <c r="P36" s="28">
        <f t="shared" si="4"/>
        <v>4266.4250958038319</v>
      </c>
      <c r="R36" s="6"/>
    </row>
    <row r="37" spans="2:18" ht="15" customHeight="1" x14ac:dyDescent="0.2">
      <c r="B37" s="36" t="s">
        <v>27</v>
      </c>
      <c r="C37" s="9"/>
      <c r="D37" s="41">
        <v>270038</v>
      </c>
      <c r="E37" s="10"/>
      <c r="F37" s="21">
        <f t="shared" si="1"/>
        <v>1.9803927636950924</v>
      </c>
      <c r="G37" s="22"/>
      <c r="H37" s="21">
        <f t="shared" si="5"/>
        <v>88.708025431705195</v>
      </c>
      <c r="I37" s="22"/>
      <c r="J37" s="44">
        <v>1284.3730916899701</v>
      </c>
      <c r="K37" s="10"/>
      <c r="L37" s="21">
        <f t="shared" si="2"/>
        <v>3.2466410307377722</v>
      </c>
      <c r="M37" s="22"/>
      <c r="N37" s="24">
        <f t="shared" si="3"/>
        <v>51.909377376389706</v>
      </c>
      <c r="O37" s="22"/>
      <c r="P37" s="23">
        <f t="shared" si="4"/>
        <v>4756.2679759514222</v>
      </c>
      <c r="R37" s="6"/>
    </row>
    <row r="38" spans="2:18" ht="15" customHeight="1" x14ac:dyDescent="0.2">
      <c r="B38" s="36" t="s">
        <v>28</v>
      </c>
      <c r="C38" s="9"/>
      <c r="D38" s="41">
        <v>211538</v>
      </c>
      <c r="E38" s="10"/>
      <c r="F38" s="21">
        <f t="shared" si="1"/>
        <v>1.5513680461510324</v>
      </c>
      <c r="G38" s="22"/>
      <c r="H38" s="21">
        <f t="shared" si="5"/>
        <v>90.259393477856221</v>
      </c>
      <c r="I38" s="22"/>
      <c r="J38" s="44">
        <v>1112.8829499799999</v>
      </c>
      <c r="K38" s="10"/>
      <c r="L38" s="21">
        <f t="shared" si="2"/>
        <v>2.8131478860705683</v>
      </c>
      <c r="M38" s="22"/>
      <c r="N38" s="24">
        <f t="shared" si="3"/>
        <v>54.722525262460273</v>
      </c>
      <c r="O38" s="22"/>
      <c r="P38" s="23">
        <f t="shared" si="4"/>
        <v>5260.9126964422476</v>
      </c>
      <c r="R38" s="6"/>
    </row>
    <row r="39" spans="2:18" ht="15" customHeight="1" x14ac:dyDescent="0.2">
      <c r="B39" s="36" t="s">
        <v>29</v>
      </c>
      <c r="C39" s="9"/>
      <c r="D39" s="41">
        <v>170970</v>
      </c>
      <c r="E39" s="10"/>
      <c r="F39" s="21">
        <f t="shared" si="1"/>
        <v>1.2538522386069737</v>
      </c>
      <c r="G39" s="22"/>
      <c r="H39" s="21">
        <f t="shared" si="5"/>
        <v>91.513245716463189</v>
      </c>
      <c r="I39" s="22"/>
      <c r="J39" s="44">
        <v>985.21284131000994</v>
      </c>
      <c r="K39" s="10"/>
      <c r="L39" s="21">
        <f t="shared" si="2"/>
        <v>2.4904231140486437</v>
      </c>
      <c r="M39" s="22"/>
      <c r="N39" s="24">
        <f t="shared" si="3"/>
        <v>57.212948376508919</v>
      </c>
      <c r="O39" s="22"/>
      <c r="P39" s="23">
        <f t="shared" si="4"/>
        <v>5762.4895672340763</v>
      </c>
      <c r="R39" s="6"/>
    </row>
    <row r="40" spans="2:18" ht="15" customHeight="1" x14ac:dyDescent="0.2">
      <c r="B40" s="36" t="s">
        <v>30</v>
      </c>
      <c r="C40" s="9"/>
      <c r="D40" s="41">
        <v>142280</v>
      </c>
      <c r="E40" s="10"/>
      <c r="F40" s="21">
        <f t="shared" si="1"/>
        <v>1.0434467831139977</v>
      </c>
      <c r="G40" s="22"/>
      <c r="H40" s="21">
        <f t="shared" si="5"/>
        <v>92.556692499577181</v>
      </c>
      <c r="I40" s="22"/>
      <c r="J40" s="44">
        <v>892.68097444999398</v>
      </c>
      <c r="K40" s="10"/>
      <c r="L40" s="21">
        <f t="shared" si="2"/>
        <v>2.2565208643501511</v>
      </c>
      <c r="M40" s="22"/>
      <c r="N40" s="24">
        <f t="shared" si="3"/>
        <v>59.46946924085907</v>
      </c>
      <c r="O40" s="22"/>
      <c r="P40" s="23">
        <f t="shared" si="4"/>
        <v>6274.1142426904271</v>
      </c>
      <c r="R40" s="6"/>
    </row>
    <row r="41" spans="2:18" ht="15" customHeight="1" x14ac:dyDescent="0.2">
      <c r="B41" s="37" t="s">
        <v>31</v>
      </c>
      <c r="C41" s="11"/>
      <c r="D41" s="42">
        <v>121634</v>
      </c>
      <c r="E41" s="12"/>
      <c r="F41" s="25">
        <f t="shared" si="1"/>
        <v>0.89203405972229421</v>
      </c>
      <c r="G41" s="26"/>
      <c r="H41" s="25">
        <f t="shared" si="5"/>
        <v>93.448726559299473</v>
      </c>
      <c r="I41" s="26"/>
      <c r="J41" s="45">
        <v>826.85373337001101</v>
      </c>
      <c r="K41" s="12"/>
      <c r="L41" s="25">
        <f t="shared" si="2"/>
        <v>2.0901226244513911</v>
      </c>
      <c r="M41" s="26"/>
      <c r="N41" s="27">
        <f t="shared" si="3"/>
        <v>61.559591865310459</v>
      </c>
      <c r="O41" s="26"/>
      <c r="P41" s="28">
        <f t="shared" si="4"/>
        <v>6797.8832675897447</v>
      </c>
      <c r="R41" s="6"/>
    </row>
    <row r="42" spans="2:18" ht="15" customHeight="1" x14ac:dyDescent="0.2">
      <c r="B42" s="36" t="s">
        <v>32</v>
      </c>
      <c r="C42" s="9"/>
      <c r="D42" s="41">
        <v>101561</v>
      </c>
      <c r="E42" s="10"/>
      <c r="F42" s="21">
        <f t="shared" si="1"/>
        <v>0.74482357843576563</v>
      </c>
      <c r="G42" s="22"/>
      <c r="H42" s="21">
        <f t="shared" si="5"/>
        <v>94.193550137735244</v>
      </c>
      <c r="I42" s="22"/>
      <c r="J42" s="44">
        <v>745.20412633000603</v>
      </c>
      <c r="K42" s="10"/>
      <c r="L42" s="21">
        <f t="shared" si="2"/>
        <v>1.8837285742530205</v>
      </c>
      <c r="M42" s="22"/>
      <c r="N42" s="24">
        <f t="shared" si="3"/>
        <v>63.443320439563479</v>
      </c>
      <c r="O42" s="22"/>
      <c r="P42" s="23">
        <f t="shared" si="4"/>
        <v>7337.5028439066773</v>
      </c>
      <c r="R42" s="6"/>
    </row>
    <row r="43" spans="2:18" ht="15" customHeight="1" x14ac:dyDescent="0.2">
      <c r="B43" s="36" t="s">
        <v>33</v>
      </c>
      <c r="C43" s="9"/>
      <c r="D43" s="41">
        <v>160383</v>
      </c>
      <c r="E43" s="10"/>
      <c r="F43" s="21">
        <f t="shared" si="1"/>
        <v>1.1762097653652819</v>
      </c>
      <c r="G43" s="22"/>
      <c r="H43" s="21">
        <f t="shared" si="5"/>
        <v>95.36975990310053</v>
      </c>
      <c r="I43" s="22"/>
      <c r="J43" s="44">
        <v>1309.47310740999</v>
      </c>
      <c r="K43" s="10"/>
      <c r="L43" s="21">
        <f t="shared" si="2"/>
        <v>3.3100889038176686</v>
      </c>
      <c r="M43" s="22"/>
      <c r="N43" s="24">
        <f t="shared" si="3"/>
        <v>66.753409343381151</v>
      </c>
      <c r="O43" s="22"/>
      <c r="P43" s="23">
        <f t="shared" si="4"/>
        <v>8164.6627598310924</v>
      </c>
      <c r="R43" s="6"/>
    </row>
    <row r="44" spans="2:18" ht="15" customHeight="1" x14ac:dyDescent="0.2">
      <c r="B44" s="36" t="s">
        <v>34</v>
      </c>
      <c r="C44" s="9"/>
      <c r="D44" s="41">
        <v>119782</v>
      </c>
      <c r="E44" s="10"/>
      <c r="F44" s="21">
        <f t="shared" si="1"/>
        <v>0.87845194387799341</v>
      </c>
      <c r="G44" s="22"/>
      <c r="H44" s="21">
        <f t="shared" si="5"/>
        <v>96.248211846978521</v>
      </c>
      <c r="I44" s="22"/>
      <c r="J44" s="44">
        <v>1115.68472124</v>
      </c>
      <c r="K44" s="10"/>
      <c r="L44" s="21">
        <f t="shared" si="2"/>
        <v>2.8202302094159517</v>
      </c>
      <c r="M44" s="22"/>
      <c r="N44" s="24">
        <f t="shared" si="3"/>
        <v>69.573639552797104</v>
      </c>
      <c r="O44" s="22"/>
      <c r="P44" s="23">
        <f t="shared" si="4"/>
        <v>9314.2936437862136</v>
      </c>
      <c r="R44" s="6"/>
    </row>
    <row r="45" spans="2:18" ht="15" customHeight="1" x14ac:dyDescent="0.2">
      <c r="B45" s="36" t="s">
        <v>35</v>
      </c>
      <c r="C45" s="9"/>
      <c r="D45" s="41">
        <v>91383</v>
      </c>
      <c r="E45" s="10"/>
      <c r="F45" s="21">
        <f t="shared" si="1"/>
        <v>0.67018061133895468</v>
      </c>
      <c r="G45" s="22"/>
      <c r="H45" s="21">
        <f t="shared" si="5"/>
        <v>96.91839245831747</v>
      </c>
      <c r="I45" s="22"/>
      <c r="J45" s="44">
        <v>957.53318943999807</v>
      </c>
      <c r="K45" s="10"/>
      <c r="L45" s="21">
        <f t="shared" si="2"/>
        <v>2.4204544312265264</v>
      </c>
      <c r="M45" s="22"/>
      <c r="N45" s="24">
        <f t="shared" si="3"/>
        <v>71.994093984023635</v>
      </c>
      <c r="O45" s="22"/>
      <c r="P45" s="23">
        <f t="shared" si="4"/>
        <v>10478.242008250967</v>
      </c>
      <c r="R45" s="6"/>
    </row>
    <row r="46" spans="2:18" ht="15" customHeight="1" x14ac:dyDescent="0.2">
      <c r="B46" s="37" t="s">
        <v>36</v>
      </c>
      <c r="C46" s="11"/>
      <c r="D46" s="42">
        <v>69006</v>
      </c>
      <c r="E46" s="12"/>
      <c r="F46" s="25">
        <f t="shared" si="1"/>
        <v>0.50607315656146001</v>
      </c>
      <c r="G46" s="26"/>
      <c r="H46" s="25">
        <f t="shared" si="5"/>
        <v>97.424465614878926</v>
      </c>
      <c r="I46" s="26"/>
      <c r="J46" s="45">
        <v>801.25920274999908</v>
      </c>
      <c r="K46" s="12"/>
      <c r="L46" s="25">
        <f t="shared" si="2"/>
        <v>2.0254247155563463</v>
      </c>
      <c r="M46" s="26"/>
      <c r="N46" s="27">
        <f t="shared" si="3"/>
        <v>74.019518699579976</v>
      </c>
      <c r="O46" s="26"/>
      <c r="P46" s="28">
        <f t="shared" si="4"/>
        <v>11611.442523113919</v>
      </c>
      <c r="R46" s="6"/>
    </row>
    <row r="47" spans="2:18" ht="15" customHeight="1" x14ac:dyDescent="0.2">
      <c r="B47" s="36" t="s">
        <v>37</v>
      </c>
      <c r="C47" s="9"/>
      <c r="D47" s="41">
        <v>53401</v>
      </c>
      <c r="E47" s="10"/>
      <c r="F47" s="21">
        <f t="shared" si="1"/>
        <v>0.39162989643710011</v>
      </c>
      <c r="G47" s="22"/>
      <c r="H47" s="21">
        <f t="shared" si="5"/>
        <v>97.816095511316021</v>
      </c>
      <c r="I47" s="22"/>
      <c r="J47" s="44">
        <v>680.54431238999905</v>
      </c>
      <c r="K47" s="10"/>
      <c r="L47" s="21">
        <f t="shared" si="2"/>
        <v>1.720281359159721</v>
      </c>
      <c r="M47" s="22"/>
      <c r="N47" s="24">
        <f t="shared" si="3"/>
        <v>75.739800058739704</v>
      </c>
      <c r="O47" s="22"/>
      <c r="P47" s="23">
        <f t="shared" si="4"/>
        <v>12744.036860545664</v>
      </c>
      <c r="R47" s="6"/>
    </row>
    <row r="48" spans="2:18" ht="15" customHeight="1" x14ac:dyDescent="0.2">
      <c r="B48" s="36" t="s">
        <v>38</v>
      </c>
      <c r="C48" s="9"/>
      <c r="D48" s="41">
        <v>41507</v>
      </c>
      <c r="E48" s="10"/>
      <c r="F48" s="21">
        <f t="shared" si="1"/>
        <v>0.30440220429232995</v>
      </c>
      <c r="G48" s="22"/>
      <c r="H48" s="21">
        <f t="shared" si="5"/>
        <v>98.120497715608352</v>
      </c>
      <c r="I48" s="22"/>
      <c r="J48" s="44">
        <v>575.94426543000202</v>
      </c>
      <c r="K48" s="10"/>
      <c r="L48" s="21">
        <f t="shared" si="2"/>
        <v>1.4558731381570666</v>
      </c>
      <c r="M48" s="22"/>
      <c r="N48" s="24">
        <f t="shared" si="3"/>
        <v>77.195673196896763</v>
      </c>
      <c r="O48" s="22"/>
      <c r="P48" s="23">
        <f t="shared" si="4"/>
        <v>13875.834568386104</v>
      </c>
      <c r="R48" s="6"/>
    </row>
    <row r="49" spans="2:18" ht="15" customHeight="1" x14ac:dyDescent="0.2">
      <c r="B49" s="36" t="s">
        <v>39</v>
      </c>
      <c r="C49" s="9"/>
      <c r="D49" s="41">
        <v>99866</v>
      </c>
      <c r="E49" s="10"/>
      <c r="F49" s="21">
        <f t="shared" si="1"/>
        <v>0.73239286226077105</v>
      </c>
      <c r="G49" s="22"/>
      <c r="H49" s="21">
        <f t="shared" si="5"/>
        <v>98.852890577869118</v>
      </c>
      <c r="I49" s="22"/>
      <c r="J49" s="44">
        <v>1633.7240412600199</v>
      </c>
      <c r="K49" s="10"/>
      <c r="L49" s="21">
        <f t="shared" si="2"/>
        <v>4.1297311035054367</v>
      </c>
      <c r="M49" s="22"/>
      <c r="N49" s="24">
        <f t="shared" si="3"/>
        <v>81.325404300402198</v>
      </c>
      <c r="O49" s="22"/>
      <c r="P49" s="23">
        <f t="shared" si="4"/>
        <v>16359.16168926381</v>
      </c>
      <c r="R49" s="6"/>
    </row>
    <row r="50" spans="2:18" ht="15" customHeight="1" x14ac:dyDescent="0.2">
      <c r="B50" s="36" t="s">
        <v>40</v>
      </c>
      <c r="C50" s="9"/>
      <c r="D50" s="41">
        <v>48230</v>
      </c>
      <c r="E50" s="10"/>
      <c r="F50" s="21">
        <f t="shared" si="1"/>
        <v>0.35370704490854732</v>
      </c>
      <c r="G50" s="22"/>
      <c r="H50" s="21">
        <f t="shared" si="5"/>
        <v>99.206597622777664</v>
      </c>
      <c r="I50" s="22"/>
      <c r="J50" s="44">
        <v>1003.03299395999</v>
      </c>
      <c r="K50" s="10"/>
      <c r="L50" s="21">
        <f t="shared" si="2"/>
        <v>2.5354689337888483</v>
      </c>
      <c r="M50" s="22"/>
      <c r="N50" s="24">
        <f t="shared" si="3"/>
        <v>83.860873234191047</v>
      </c>
      <c r="O50" s="22"/>
      <c r="P50" s="23">
        <f t="shared" si="4"/>
        <v>20796.869043333816</v>
      </c>
      <c r="R50" s="6"/>
    </row>
    <row r="51" spans="2:18" ht="15" customHeight="1" x14ac:dyDescent="0.2">
      <c r="B51" s="37" t="s">
        <v>41</v>
      </c>
      <c r="C51" s="11"/>
      <c r="D51" s="42">
        <v>28113</v>
      </c>
      <c r="E51" s="12"/>
      <c r="F51" s="25">
        <f t="shared" si="1"/>
        <v>0.20617387836437884</v>
      </c>
      <c r="G51" s="26"/>
      <c r="H51" s="25">
        <f t="shared" si="5"/>
        <v>99.412771501142046</v>
      </c>
      <c r="I51" s="26"/>
      <c r="J51" s="45">
        <v>712.80874724000705</v>
      </c>
      <c r="K51" s="12"/>
      <c r="L51" s="25">
        <f t="shared" si="2"/>
        <v>1.8018394661423041</v>
      </c>
      <c r="M51" s="26"/>
      <c r="N51" s="27">
        <f t="shared" si="3"/>
        <v>85.662712700333344</v>
      </c>
      <c r="O51" s="26"/>
      <c r="P51" s="28">
        <f t="shared" si="4"/>
        <v>25355.129201437307</v>
      </c>
      <c r="R51" s="6"/>
    </row>
    <row r="52" spans="2:18" ht="15" customHeight="1" x14ac:dyDescent="0.2">
      <c r="B52" s="36" t="s">
        <v>42</v>
      </c>
      <c r="C52" s="9"/>
      <c r="D52" s="41">
        <v>18177</v>
      </c>
      <c r="E52" s="10"/>
      <c r="F52" s="21">
        <f t="shared" si="1"/>
        <v>0.13330568018458772</v>
      </c>
      <c r="G52" s="22"/>
      <c r="H52" s="21">
        <f t="shared" si="5"/>
        <v>99.546077181326638</v>
      </c>
      <c r="I52" s="22"/>
      <c r="J52" s="44">
        <v>543.46983146000105</v>
      </c>
      <c r="K52" s="10"/>
      <c r="L52" s="21">
        <f t="shared" si="2"/>
        <v>1.3737841949526728</v>
      </c>
      <c r="M52" s="22"/>
      <c r="N52" s="24">
        <f t="shared" si="3"/>
        <v>87.036496895286021</v>
      </c>
      <c r="O52" s="22"/>
      <c r="P52" s="23">
        <f t="shared" si="4"/>
        <v>29898.763902734285</v>
      </c>
      <c r="R52" s="6"/>
    </row>
    <row r="53" spans="2:18" ht="15" customHeight="1" x14ac:dyDescent="0.2">
      <c r="B53" s="38" t="s">
        <v>43</v>
      </c>
      <c r="C53" s="13"/>
      <c r="D53" s="41">
        <v>12342</v>
      </c>
      <c r="E53" s="10"/>
      <c r="F53" s="21">
        <f t="shared" si="1"/>
        <v>9.0513214768013509E-2</v>
      </c>
      <c r="G53" s="22"/>
      <c r="H53" s="21">
        <f t="shared" si="5"/>
        <v>99.636590396094647</v>
      </c>
      <c r="I53" s="22"/>
      <c r="J53" s="44">
        <v>424.03443685999798</v>
      </c>
      <c r="K53" s="10"/>
      <c r="L53" s="21">
        <f t="shared" si="2"/>
        <v>1.0718751506573667</v>
      </c>
      <c r="M53" s="22"/>
      <c r="N53" s="24">
        <f t="shared" si="3"/>
        <v>88.108372045943383</v>
      </c>
      <c r="O53" s="22"/>
      <c r="P53" s="23">
        <f t="shared" si="4"/>
        <v>34357.02777993826</v>
      </c>
      <c r="R53" s="6"/>
    </row>
    <row r="54" spans="2:18" ht="15" customHeight="1" x14ac:dyDescent="0.2">
      <c r="B54" s="39" t="s">
        <v>44</v>
      </c>
      <c r="C54" s="14"/>
      <c r="D54" s="41">
        <v>8629</v>
      </c>
      <c r="E54" s="10"/>
      <c r="F54" s="21">
        <f t="shared" si="1"/>
        <v>6.3282979276712739E-2</v>
      </c>
      <c r="G54" s="22"/>
      <c r="H54" s="21">
        <f t="shared" si="5"/>
        <v>99.699873375371354</v>
      </c>
      <c r="I54" s="22"/>
      <c r="J54" s="44">
        <v>333.87423689999997</v>
      </c>
      <c r="K54" s="10"/>
      <c r="L54" s="21">
        <f t="shared" si="2"/>
        <v>0.84396800558903196</v>
      </c>
      <c r="M54" s="22"/>
      <c r="N54" s="24">
        <f t="shared" si="3"/>
        <v>88.952340051532417</v>
      </c>
      <c r="O54" s="22"/>
      <c r="P54" s="23">
        <f t="shared" si="4"/>
        <v>38692.112284158065</v>
      </c>
      <c r="R54" s="6"/>
    </row>
    <row r="55" spans="2:18" ht="15" customHeight="1" x14ac:dyDescent="0.2">
      <c r="B55" s="39" t="s">
        <v>45</v>
      </c>
      <c r="C55" s="14"/>
      <c r="D55" s="41">
        <v>20353</v>
      </c>
      <c r="E55" s="10"/>
      <c r="F55" s="21">
        <f t="shared" si="1"/>
        <v>0.14926393292605566</v>
      </c>
      <c r="G55" s="22"/>
      <c r="H55" s="21">
        <f t="shared" si="5"/>
        <v>99.849137308297415</v>
      </c>
      <c r="I55" s="22"/>
      <c r="J55" s="44">
        <v>1002.1603741399999</v>
      </c>
      <c r="K55" s="10"/>
      <c r="L55" s="21">
        <f t="shared" si="2"/>
        <v>2.5332631235533762</v>
      </c>
      <c r="M55" s="22"/>
      <c r="N55" s="24">
        <f t="shared" si="3"/>
        <v>91.485603175085799</v>
      </c>
      <c r="O55" s="22"/>
      <c r="P55" s="23">
        <f t="shared" si="4"/>
        <v>49238.951218002258</v>
      </c>
      <c r="R55" s="6"/>
    </row>
    <row r="56" spans="2:18" ht="15" customHeight="1" x14ac:dyDescent="0.2">
      <c r="B56" s="40" t="s">
        <v>46</v>
      </c>
      <c r="C56" s="15"/>
      <c r="D56" s="42">
        <v>7559</v>
      </c>
      <c r="E56" s="12"/>
      <c r="F56" s="25">
        <f t="shared" si="1"/>
        <v>5.543586051137693E-2</v>
      </c>
      <c r="G56" s="26"/>
      <c r="H56" s="25">
        <f t="shared" si="5"/>
        <v>99.904573168808795</v>
      </c>
      <c r="I56" s="26"/>
      <c r="J56" s="45">
        <v>532.72020724000106</v>
      </c>
      <c r="K56" s="12"/>
      <c r="L56" s="25">
        <f t="shared" si="2"/>
        <v>1.346611272004137</v>
      </c>
      <c r="M56" s="26"/>
      <c r="N56" s="27">
        <f t="shared" si="3"/>
        <v>92.832214447089939</v>
      </c>
      <c r="O56" s="26"/>
      <c r="P56" s="28">
        <f t="shared" si="4"/>
        <v>70474.957962693617</v>
      </c>
      <c r="R56" s="6"/>
    </row>
    <row r="57" spans="2:18" ht="15" customHeight="1" x14ac:dyDescent="0.2">
      <c r="B57" s="39" t="s">
        <v>47</v>
      </c>
      <c r="C57" s="14"/>
      <c r="D57" s="41">
        <v>3650</v>
      </c>
      <c r="E57" s="10"/>
      <c r="F57" s="21">
        <f t="shared" si="1"/>
        <v>2.6768208872407169E-2</v>
      </c>
      <c r="G57" s="22"/>
      <c r="H57" s="21">
        <f t="shared" si="5"/>
        <v>99.931341377681207</v>
      </c>
      <c r="I57" s="22"/>
      <c r="J57" s="44">
        <v>333.40505697000003</v>
      </c>
      <c r="K57" s="10"/>
      <c r="L57" s="21">
        <f t="shared" si="2"/>
        <v>0.84278201156487187</v>
      </c>
      <c r="M57" s="22"/>
      <c r="N57" s="24">
        <f t="shared" si="3"/>
        <v>93.674996458654817</v>
      </c>
      <c r="O57" s="22"/>
      <c r="P57" s="23">
        <f t="shared" si="4"/>
        <v>91343.851224657541</v>
      </c>
      <c r="R57" s="6"/>
    </row>
    <row r="58" spans="2:18" ht="15" customHeight="1" x14ac:dyDescent="0.2">
      <c r="B58" s="39" t="s">
        <v>48</v>
      </c>
      <c r="C58" s="14"/>
      <c r="D58" s="41">
        <v>9362</v>
      </c>
      <c r="E58" s="10"/>
      <c r="F58" s="21">
        <f t="shared" si="1"/>
        <v>6.865862231876052E-2</v>
      </c>
      <c r="G58" s="22"/>
      <c r="H58" s="21">
        <f t="shared" si="5"/>
        <v>99.999999999999972</v>
      </c>
      <c r="I58" s="22"/>
      <c r="J58" s="44">
        <v>2502.1751023400002</v>
      </c>
      <c r="K58" s="10"/>
      <c r="L58" s="21">
        <f t="shared" si="2"/>
        <v>6.3250035413451879</v>
      </c>
      <c r="M58" s="22"/>
      <c r="N58" s="24">
        <f t="shared" si="3"/>
        <v>100</v>
      </c>
      <c r="O58" s="22"/>
      <c r="P58" s="23">
        <f t="shared" si="4"/>
        <v>267269.2909997864</v>
      </c>
      <c r="R58" s="6"/>
    </row>
    <row r="59" spans="2:18" ht="15.95" customHeight="1" x14ac:dyDescent="0.2">
      <c r="B59" s="16" t="s">
        <v>52</v>
      </c>
      <c r="C59" s="16"/>
      <c r="D59" s="43">
        <v>13635578</v>
      </c>
      <c r="E59" s="17"/>
      <c r="F59" s="31">
        <f t="shared" si="1"/>
        <v>100</v>
      </c>
      <c r="G59" s="32"/>
      <c r="H59" s="33"/>
      <c r="I59" s="33"/>
      <c r="J59" s="46">
        <v>39560.058519869905</v>
      </c>
      <c r="K59" s="34"/>
      <c r="L59" s="31">
        <f t="shared" si="2"/>
        <v>100</v>
      </c>
      <c r="M59" s="32"/>
      <c r="N59" s="33"/>
      <c r="O59" s="33"/>
      <c r="P59" s="35">
        <f t="shared" si="4"/>
        <v>2901.2381081219955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C_V.59</vt:lpstr>
      <vt:lpstr>C_V.59!Área_de_impresión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2021-01-14T09:03:59Z</cp:lastPrinted>
  <dcterms:created xsi:type="dcterms:W3CDTF">1996-11-27T10:00:04Z</dcterms:created>
  <dcterms:modified xsi:type="dcterms:W3CDTF">2021-01-14T09:04:15Z</dcterms:modified>
</cp:coreProperties>
</file>