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0" sheetId="173" r:id="rId1"/>
  </sheets>
  <definedNames>
    <definedName name="_xlnm.Print_Area" localSheetId="0">'C_V.60'!$B$2:$P$62</definedName>
  </definedNames>
  <calcPr calcId="162913"/>
</workbook>
</file>

<file path=xl/calcChain.xml><?xml version="1.0" encoding="utf-8"?>
<calcChain xmlns="http://schemas.openxmlformats.org/spreadsheetml/2006/main">
  <c r="P59" i="173" l="1"/>
  <c r="L59" i="173"/>
  <c r="F59" i="173"/>
  <c r="P58" i="173"/>
  <c r="L58" i="173"/>
  <c r="F58" i="173"/>
  <c r="P57" i="173"/>
  <c r="L57" i="173"/>
  <c r="F57" i="173"/>
  <c r="P56" i="173"/>
  <c r="L56" i="173"/>
  <c r="F56" i="173"/>
  <c r="P55" i="173"/>
  <c r="L55" i="173"/>
  <c r="F55" i="173"/>
  <c r="P54" i="173"/>
  <c r="L54" i="173"/>
  <c r="F54" i="173"/>
  <c r="P53" i="173"/>
  <c r="L53" i="173"/>
  <c r="F53" i="173"/>
  <c r="P52" i="173"/>
  <c r="L52" i="173"/>
  <c r="F52" i="173"/>
  <c r="P51" i="173"/>
  <c r="L51" i="173"/>
  <c r="F51" i="173"/>
  <c r="P50" i="173"/>
  <c r="L50" i="173"/>
  <c r="F50" i="173"/>
  <c r="P49" i="173"/>
  <c r="L49" i="173"/>
  <c r="F49" i="173"/>
  <c r="P48" i="173"/>
  <c r="L48" i="173"/>
  <c r="F48" i="173"/>
  <c r="P47" i="173"/>
  <c r="L47" i="173"/>
  <c r="F47" i="173"/>
  <c r="P46" i="173"/>
  <c r="L46" i="173"/>
  <c r="F46" i="173"/>
  <c r="P45" i="173"/>
  <c r="L45" i="173"/>
  <c r="F45" i="173"/>
  <c r="P44" i="173"/>
  <c r="L44" i="173"/>
  <c r="F44" i="173"/>
  <c r="P43" i="173"/>
  <c r="L43" i="173"/>
  <c r="F43" i="173"/>
  <c r="P42" i="173"/>
  <c r="L42" i="173"/>
  <c r="F42" i="173"/>
  <c r="P41" i="173"/>
  <c r="L41" i="173"/>
  <c r="F41" i="173"/>
  <c r="P40" i="173"/>
  <c r="L40" i="173"/>
  <c r="F40" i="173"/>
  <c r="P39" i="173"/>
  <c r="L39" i="173"/>
  <c r="F39" i="173"/>
  <c r="P38" i="173"/>
  <c r="L38" i="173"/>
  <c r="F38" i="173"/>
  <c r="P37" i="173"/>
  <c r="L37" i="173"/>
  <c r="F37" i="173"/>
  <c r="P36" i="173"/>
  <c r="L36" i="173"/>
  <c r="F36" i="173"/>
  <c r="P35" i="173"/>
  <c r="L35" i="173"/>
  <c r="F35" i="173"/>
  <c r="P34" i="173"/>
  <c r="L34" i="173"/>
  <c r="F34" i="173"/>
  <c r="P33" i="173"/>
  <c r="L33" i="173"/>
  <c r="F33" i="173"/>
  <c r="P32" i="173"/>
  <c r="L32" i="173"/>
  <c r="F32" i="173"/>
  <c r="P31" i="173"/>
  <c r="L31" i="173"/>
  <c r="F31" i="173"/>
  <c r="P30" i="173"/>
  <c r="L30" i="173"/>
  <c r="F30" i="173"/>
  <c r="P29" i="173"/>
  <c r="L29" i="173"/>
  <c r="F29" i="173"/>
  <c r="P28" i="173"/>
  <c r="L28" i="173"/>
  <c r="F28" i="173"/>
  <c r="P27" i="173"/>
  <c r="L27" i="173"/>
  <c r="F27" i="173"/>
  <c r="P26" i="173"/>
  <c r="L26" i="173"/>
  <c r="F26" i="173"/>
  <c r="P25" i="173"/>
  <c r="L25" i="173"/>
  <c r="F25" i="173"/>
  <c r="P24" i="173"/>
  <c r="L24" i="173"/>
  <c r="F24" i="173"/>
  <c r="P23" i="173"/>
  <c r="L23" i="173"/>
  <c r="F23" i="173"/>
  <c r="P22" i="173"/>
  <c r="L22" i="173"/>
  <c r="F22" i="173"/>
  <c r="P21" i="173"/>
  <c r="L21" i="173"/>
  <c r="F21" i="173"/>
  <c r="P20" i="173"/>
  <c r="L20" i="173"/>
  <c r="F20" i="173"/>
  <c r="P19" i="173"/>
  <c r="L19" i="173"/>
  <c r="F19" i="173"/>
  <c r="P18" i="173"/>
  <c r="L18" i="173"/>
  <c r="F18" i="173"/>
  <c r="P17" i="173"/>
  <c r="L17" i="173"/>
  <c r="F17" i="173"/>
  <c r="P16" i="173"/>
  <c r="L16" i="173"/>
  <c r="F16" i="173"/>
  <c r="P15" i="173"/>
  <c r="L15" i="173"/>
  <c r="F15" i="173"/>
  <c r="P14" i="173"/>
  <c r="L14" i="173"/>
  <c r="F14" i="173"/>
  <c r="P13" i="173"/>
  <c r="L13" i="173"/>
  <c r="F13" i="173"/>
  <c r="P12" i="173"/>
  <c r="L12" i="173"/>
  <c r="N12" i="173" s="1"/>
  <c r="F12" i="173"/>
  <c r="H12" i="173" s="1"/>
  <c r="H13" i="173" s="1"/>
  <c r="H14" i="173" s="1"/>
  <c r="H15" i="173" s="1"/>
  <c r="H16" i="173" s="1"/>
  <c r="H17" i="173" s="1"/>
  <c r="H18" i="173" s="1"/>
  <c r="H19" i="173" s="1"/>
  <c r="H20" i="173" s="1"/>
  <c r="H21" i="173" s="1"/>
  <c r="H22" i="173" s="1"/>
  <c r="H23" i="173" s="1"/>
  <c r="H24" i="173" s="1"/>
  <c r="H25" i="173" s="1"/>
  <c r="H26" i="173" s="1"/>
  <c r="H27" i="173" s="1"/>
  <c r="H28" i="173" s="1"/>
  <c r="H29" i="173" s="1"/>
  <c r="H30" i="173" s="1"/>
  <c r="H31" i="173" s="1"/>
  <c r="H32" i="173" s="1"/>
  <c r="H33" i="173" s="1"/>
  <c r="H34" i="173" s="1"/>
  <c r="H35" i="173" s="1"/>
  <c r="H36" i="173" s="1"/>
  <c r="H37" i="173" s="1"/>
  <c r="H38" i="173" s="1"/>
  <c r="H39" i="173" s="1"/>
  <c r="H40" i="173" s="1"/>
  <c r="H41" i="173" s="1"/>
  <c r="H42" i="173" s="1"/>
  <c r="H43" i="173" s="1"/>
  <c r="H44" i="173" s="1"/>
  <c r="H45" i="173" s="1"/>
  <c r="H46" i="173" s="1"/>
  <c r="H47" i="173" s="1"/>
  <c r="H48" i="173" s="1"/>
  <c r="H49" i="173" s="1"/>
  <c r="H50" i="173" s="1"/>
  <c r="H51" i="173" s="1"/>
  <c r="H52" i="173" s="1"/>
  <c r="H53" i="173" s="1"/>
  <c r="H54" i="173" s="1"/>
  <c r="H55" i="173" s="1"/>
  <c r="H56" i="173" s="1"/>
  <c r="H57" i="173" s="1"/>
  <c r="H58" i="173" s="1"/>
  <c r="N13" i="173" l="1"/>
  <c r="N14" i="173" s="1"/>
  <c r="N15" i="173" s="1"/>
  <c r="N16" i="173" s="1"/>
  <c r="N17" i="173" s="1"/>
  <c r="N18" i="173" s="1"/>
  <c r="N19" i="173" s="1"/>
  <c r="N20" i="173" s="1"/>
  <c r="N21" i="173" s="1"/>
  <c r="N22" i="173" s="1"/>
  <c r="N23" i="173" s="1"/>
  <c r="N24" i="173" s="1"/>
  <c r="N25" i="173" s="1"/>
  <c r="N26" i="173" s="1"/>
  <c r="N27" i="173" s="1"/>
  <c r="N28" i="173" s="1"/>
  <c r="N29" i="173" s="1"/>
  <c r="N30" i="173" s="1"/>
  <c r="N31" i="173" s="1"/>
  <c r="N32" i="173" s="1"/>
  <c r="N33" i="173" s="1"/>
  <c r="N34" i="173" s="1"/>
  <c r="N35" i="173" s="1"/>
  <c r="N36" i="173" s="1"/>
  <c r="N37" i="173" s="1"/>
  <c r="N38" i="173" s="1"/>
  <c r="N39" i="173" s="1"/>
  <c r="N40" i="173" s="1"/>
  <c r="N41" i="173" s="1"/>
  <c r="N42" i="173" s="1"/>
  <c r="N43" i="173" s="1"/>
  <c r="N44" i="173" s="1"/>
  <c r="N45" i="173" s="1"/>
  <c r="N46" i="173" s="1"/>
  <c r="N47" i="173" s="1"/>
  <c r="N48" i="173" s="1"/>
  <c r="N49" i="173" s="1"/>
  <c r="N50" i="173" s="1"/>
  <c r="N51" i="173" s="1"/>
  <c r="N52" i="173" s="1"/>
  <c r="N53" i="173" s="1"/>
  <c r="N54" i="173" s="1"/>
  <c r="N55" i="173" s="1"/>
  <c r="N56" i="173" s="1"/>
  <c r="N57" i="173" s="1"/>
  <c r="N58" i="173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<sst xmlns="http://schemas.openxmlformats.org/spreadsheetml/2006/main" count="64" uniqueCount="62">
  <si>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</si>
  <si>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</si>
  <si>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</si>
  <si>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</si>
  <si>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</si>
  <si>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</si>
  <si>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</si>
  <si>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</si>
  <si>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</si>
  <si>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</si>
  <si>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</si>
  <si>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</si>
  <si>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</si>
  <si>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</si>
  <si>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</si>
  <si>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</si>
  <si>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</si>
  <si>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</si>
  <si>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</si>
  <si>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</si>
  <si>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</si>
  <si>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</si>
  <si>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</si>
  <si>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</si>
  <si>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</si>
  <si>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</si>
  <si>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</si>
  <si>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</si>
  <si>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</si>
  <si>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</si>
  <si>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</si>
  <si>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</si>
  <si>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</si>
  <si>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</si>
  <si>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</si>
  <si>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</si>
  <si>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</si>
  <si>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</si>
  <si>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</si>
  <si>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</si>
  <si>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</si>
  <si>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</si>
  <si>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</si>
  <si>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</si>
  <si>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</si>
  <si>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</si>
  <si>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</si>
  <si>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</si>
  <si>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</si>
  <si>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</si>
  <si>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</si>
  <si>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</si>
  <si>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</si>
  <si>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</si>
  <si>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</si>
  <si>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</si>
  <si>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</si>
  <si>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Suma de la cuota íntegra estatal y de la cuota íntegra autonómica.</t>
    </r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</si>
  <si>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Calculada sobre el número de declaraciones con cuota íntegra positiva.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</si>
  <si>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(2)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</si>
  <si>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t>Ejercicio 2017</t>
  </si>
  <si>
    <r>
      <t xml:space="preserve">Cuadro V.60. </t>
    </r>
    <r>
      <rPr>
        <b/>
        <sz val="14"/>
        <rFont val="Times New Roman"/>
        <family val="1"/>
      </rPr>
      <t>Cuota íntegra total.</t>
    </r>
    <r>
      <rPr>
        <b/>
        <vertAlign val="superscript"/>
        <sz val="14"/>
        <rFont val="Times New Roman"/>
        <family val="1"/>
      </rPr>
      <t xml:space="preserve"> (1)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</si>
</sst>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9" fontId="8" fillId="0" borderId="0" xfId="0" applyNumberFormat="1" applyFont="1" applyBorder="1" applyAlignment="1">
      <alignment horizontal="right" vertical="center" indent="1"/>
    </xf>
    <xf numFmtId="169" fontId="8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8" fillId="0" borderId="0" xfId="0" applyNumberFormat="1" applyFont="1" applyBorder="1" applyAlignment="1">
      <alignment horizontal="right" vertical="center" indent="1"/>
    </xf>
    <xf numFmtId="170" fontId="8" fillId="0" borderId="2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AA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7" width="11.42578125" style="1"/>
    <col min="18" max="18" width="12.5703125" style="1" customWidth="1"/>
    <col min="19" max="21" width="11.42578125" style="1"/>
    <col min="22" max="22" width="12.5703125" style="1" customWidth="1"/>
    <col min="23" max="16384" width="11.42578125" style="1"/>
  </cols>
  <sheetData>
    <row r="1" spans="1:27" ht="9.9499999999999993" customHeight="1" x14ac:dyDescent="0.2"/>
    <row r="2" spans="1:27" ht="30" customHeight="1" x14ac:dyDescent="0.2">
      <c r="A2" s="5"/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1:2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7" ht="20.100000000000001" customHeight="1" x14ac:dyDescent="0.35">
      <c r="A4" s="4"/>
      <c r="B4" s="51" t="s">
        <v>61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"/>
      <c r="R4" s="5"/>
      <c r="S4" s="5"/>
      <c r="T4" s="5"/>
      <c r="U4" s="5"/>
    </row>
    <row r="5" spans="1:27" ht="18" customHeight="1" x14ac:dyDescent="0.3">
      <c r="A5" s="4"/>
      <c r="B5" s="52" t="s">
        <v>60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"/>
      <c r="R5" s="5"/>
      <c r="S5" s="5"/>
      <c r="T5" s="5"/>
      <c r="U5" s="5"/>
    </row>
    <row r="6" spans="1:2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7" ht="15.95" customHeight="1" x14ac:dyDescent="0.2">
      <c r="A7" s="4"/>
      <c r="B7" s="56" t="s">
        <v>56</v>
      </c>
      <c r="C7" s="7"/>
      <c r="D7" s="57" t="s">
        <v>49</v>
      </c>
      <c r="E7" s="57"/>
      <c r="F7" s="57"/>
      <c r="G7" s="57"/>
      <c r="H7" s="57"/>
      <c r="I7" s="20"/>
      <c r="J7" s="57" t="s">
        <v>0</v>
      </c>
      <c r="K7" s="57"/>
      <c r="L7" s="57"/>
      <c r="M7" s="57"/>
      <c r="N7" s="57"/>
      <c r="O7" s="20"/>
      <c r="P7" s="53" t="s">
        <v>59</v>
      </c>
      <c r="Q7" s="5"/>
      <c r="R7" s="5"/>
      <c r="S7" s="5"/>
      <c r="T7" s="5"/>
      <c r="U7" s="5"/>
    </row>
    <row r="8" spans="1:27" s="5" customFormat="1" ht="3.95" customHeight="1" x14ac:dyDescent="0.2">
      <c r="A8" s="4"/>
      <c r="B8" s="5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3"/>
    </row>
    <row r="9" spans="1:27" ht="15" customHeight="1" x14ac:dyDescent="0.2">
      <c r="A9" s="4"/>
      <c r="B9" s="56"/>
      <c r="C9" s="7"/>
      <c r="D9" s="54" t="s">
        <v>1</v>
      </c>
      <c r="E9" s="8"/>
      <c r="F9" s="54" t="s">
        <v>50</v>
      </c>
      <c r="G9" s="8"/>
      <c r="H9" s="54" t="s">
        <v>51</v>
      </c>
      <c r="I9" s="19"/>
      <c r="J9" s="30" t="s">
        <v>54</v>
      </c>
      <c r="K9" s="7"/>
      <c r="L9" s="54" t="s">
        <v>50</v>
      </c>
      <c r="M9" s="8"/>
      <c r="N9" s="55" t="s">
        <v>51</v>
      </c>
      <c r="O9" s="20"/>
      <c r="P9" s="53"/>
      <c r="Q9" s="5"/>
      <c r="R9" s="5"/>
      <c r="S9" s="5"/>
      <c r="T9" s="5"/>
      <c r="U9" s="5"/>
    </row>
    <row r="10" spans="1:27" ht="15" customHeight="1" x14ac:dyDescent="0.25">
      <c r="A10" s="4"/>
      <c r="B10" s="56"/>
      <c r="C10" s="7"/>
      <c r="D10" s="54"/>
      <c r="E10" s="8"/>
      <c r="F10" s="54"/>
      <c r="G10" s="8"/>
      <c r="H10" s="54"/>
      <c r="I10" s="19"/>
      <c r="J10" s="31" t="s">
        <v>55</v>
      </c>
      <c r="K10" s="7"/>
      <c r="L10" s="54"/>
      <c r="M10" s="8"/>
      <c r="N10" s="55"/>
      <c r="O10" s="20"/>
      <c r="P10" s="53"/>
      <c r="Q10" s="5"/>
      <c r="R10" s="5"/>
      <c r="S10" s="5"/>
      <c r="T10" s="5"/>
      <c r="U10" s="5"/>
    </row>
    <row r="11" spans="1:27" s="2" customFormat="1" ht="3.95" customHeight="1" x14ac:dyDescent="0.2">
      <c r="A11" s="4"/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R11" s="4"/>
      <c r="S11" s="4"/>
      <c r="T11" s="4"/>
      <c r="U11" s="4"/>
    </row>
    <row r="12" spans="1:27" ht="15" customHeight="1" x14ac:dyDescent="0.2">
      <c r="A12" s="2"/>
      <c r="B12" s="37" t="s">
        <v>2</v>
      </c>
      <c r="C12" s="9"/>
      <c r="D12" s="42">
        <v>656</v>
      </c>
      <c r="E12" s="10"/>
      <c r="F12" s="21">
        <f>D12/$D$59*100</f>
        <v>4.8098242419834306E-3</v>
      </c>
      <c r="G12" s="22"/>
      <c r="H12" s="21">
        <f>F12</f>
        <v>4.8098242419834306E-3</v>
      </c>
      <c r="I12" s="22"/>
      <c r="J12" s="45">
        <v>1.2237746700000001</v>
      </c>
      <c r="K12" s="10"/>
      <c r="L12" s="21">
        <f>J12/$J$59*100</f>
        <v>1.5544232657718549E-3</v>
      </c>
      <c r="M12" s="22"/>
      <c r="N12" s="21">
        <f t="shared" ref="N12" si="0">L12</f>
        <v>1.5544232657718549E-3</v>
      </c>
      <c r="O12" s="22"/>
      <c r="P12" s="23">
        <f>J12*1000/D12*1000</f>
        <v>1865.510167682927</v>
      </c>
      <c r="R12" s="6"/>
      <c r="S12"/>
      <c r="T12"/>
      <c r="U12"/>
      <c r="V12"/>
      <c r="W12"/>
      <c r="X12"/>
      <c r="Y12"/>
      <c r="Z12"/>
      <c r="AA12"/>
    </row>
    <row r="13" spans="1:27" ht="15" customHeight="1" x14ac:dyDescent="0.2">
      <c r="A13" s="2"/>
      <c r="B13" s="37" t="s">
        <v>3</v>
      </c>
      <c r="C13" s="9"/>
      <c r="D13" s="42">
        <v>669</v>
      </c>
      <c r="E13" s="10"/>
      <c r="F13" s="21">
        <f t="shared" ref="F13:F59" si="1">D13/$D$59*100</f>
        <v>4.9051408809251762E-3</v>
      </c>
      <c r="G13" s="22"/>
      <c r="H13" s="21">
        <f>H12+F13</f>
        <v>9.7149651229086059E-3</v>
      </c>
      <c r="I13" s="22"/>
      <c r="J13" s="45">
        <v>0.20292105999999999</v>
      </c>
      <c r="K13" s="10"/>
      <c r="L13" s="21">
        <f t="shared" ref="L13:L59" si="2">J13/$J$59*100</f>
        <v>2.5774779010509058E-4</v>
      </c>
      <c r="M13" s="22"/>
      <c r="N13" s="24">
        <f t="shared" ref="N13:N58" si="3">N12+L13</f>
        <v>1.8121710558769454E-3</v>
      </c>
      <c r="O13" s="22"/>
      <c r="P13" s="23">
        <f t="shared" ref="P13:P59" si="4">J13*1000/D13*1000</f>
        <v>303.31997010463374</v>
      </c>
      <c r="R13" s="6"/>
      <c r="S13"/>
      <c r="T13"/>
      <c r="U13"/>
      <c r="V13"/>
      <c r="W13"/>
      <c r="X13"/>
      <c r="Y13"/>
      <c r="Z13"/>
      <c r="AA13"/>
    </row>
    <row r="14" spans="1:27" ht="15" customHeight="1" x14ac:dyDescent="0.2">
      <c r="A14" s="2"/>
      <c r="B14" s="37" t="s">
        <v>4</v>
      </c>
      <c r="C14" s="9"/>
      <c r="D14" s="42">
        <v>1039</v>
      </c>
      <c r="E14" s="10"/>
      <c r="F14" s="21">
        <f t="shared" si="1"/>
        <v>7.6179990661902203E-3</v>
      </c>
      <c r="G14" s="22"/>
      <c r="H14" s="21">
        <f t="shared" ref="H14:H58" si="5">H13+F14</f>
        <v>1.7332964189098826E-2</v>
      </c>
      <c r="I14" s="22"/>
      <c r="J14" s="45">
        <v>0.40407956999999994</v>
      </c>
      <c r="K14" s="10"/>
      <c r="L14" s="21">
        <f t="shared" si="2"/>
        <v>5.1325681126500756E-4</v>
      </c>
      <c r="M14" s="22"/>
      <c r="N14" s="24">
        <f t="shared" si="3"/>
        <v>2.325427867141953E-3</v>
      </c>
      <c r="O14" s="22"/>
      <c r="P14" s="23">
        <f t="shared" si="4"/>
        <v>388.91200192492778</v>
      </c>
      <c r="R14" s="6"/>
      <c r="S14"/>
      <c r="T14"/>
      <c r="U14"/>
      <c r="V14"/>
      <c r="W14"/>
      <c r="X14"/>
      <c r="Y14"/>
      <c r="Z14"/>
      <c r="AA14"/>
    </row>
    <row r="15" spans="1:27" ht="15" customHeight="1" x14ac:dyDescent="0.2">
      <c r="A15" s="2"/>
      <c r="B15" s="37" t="s">
        <v>5</v>
      </c>
      <c r="C15" s="9"/>
      <c r="D15" s="42">
        <v>1112</v>
      </c>
      <c r="E15" s="10"/>
      <c r="F15" s="21">
        <f t="shared" si="1"/>
        <v>8.1532386540938643E-3</v>
      </c>
      <c r="G15" s="22"/>
      <c r="H15" s="21">
        <f t="shared" si="5"/>
        <v>2.5486202843192689E-2</v>
      </c>
      <c r="I15" s="22"/>
      <c r="J15" s="45">
        <v>0.51293249000000007</v>
      </c>
      <c r="K15" s="10"/>
      <c r="L15" s="21">
        <f t="shared" si="2"/>
        <v>6.5152042755247546E-4</v>
      </c>
      <c r="M15" s="22"/>
      <c r="N15" s="24">
        <f t="shared" si="3"/>
        <v>2.9769482946944287E-3</v>
      </c>
      <c r="O15" s="22"/>
      <c r="P15" s="23">
        <f t="shared" si="4"/>
        <v>461.27022482014388</v>
      </c>
      <c r="R15" s="6"/>
      <c r="S15"/>
      <c r="T15"/>
      <c r="U15"/>
      <c r="V15"/>
      <c r="W15"/>
      <c r="X15"/>
      <c r="Y15"/>
      <c r="Z15"/>
      <c r="AA15"/>
    </row>
    <row r="16" spans="1:27" ht="15" customHeight="1" x14ac:dyDescent="0.2">
      <c r="A16" s="2"/>
      <c r="B16" s="38" t="s">
        <v>6</v>
      </c>
      <c r="C16" s="11"/>
      <c r="D16" s="43">
        <v>76053</v>
      </c>
      <c r="E16" s="12"/>
      <c r="F16" s="25">
        <f t="shared" si="1"/>
        <v>0.55762433395665523</v>
      </c>
      <c r="G16" s="26"/>
      <c r="H16" s="25">
        <f t="shared" si="5"/>
        <v>0.58311053679984792</v>
      </c>
      <c r="I16" s="26"/>
      <c r="J16" s="46">
        <v>3.6628435000000499</v>
      </c>
      <c r="K16" s="12"/>
      <c r="L16" s="25">
        <f t="shared" si="2"/>
        <v>4.6524979596785487E-3</v>
      </c>
      <c r="M16" s="26"/>
      <c r="N16" s="27">
        <f t="shared" si="3"/>
        <v>7.6294462543729773E-3</v>
      </c>
      <c r="O16" s="26"/>
      <c r="P16" s="28">
        <f t="shared" si="4"/>
        <v>48.161722745980434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7" t="s">
        <v>7</v>
      </c>
      <c r="C17" s="9"/>
      <c r="D17" s="42">
        <v>270480</v>
      </c>
      <c r="E17" s="10"/>
      <c r="F17" s="21">
        <f t="shared" si="1"/>
        <v>1.9831726539202412</v>
      </c>
      <c r="G17" s="22"/>
      <c r="H17" s="21">
        <f t="shared" si="5"/>
        <v>2.5662831907200889</v>
      </c>
      <c r="I17" s="22"/>
      <c r="J17" s="45">
        <v>52.154423249998999</v>
      </c>
      <c r="K17" s="10"/>
      <c r="L17" s="21">
        <f t="shared" si="2"/>
        <v>6.6245895506818267E-2</v>
      </c>
      <c r="M17" s="22"/>
      <c r="N17" s="24">
        <f t="shared" si="3"/>
        <v>7.3875341761191246E-2</v>
      </c>
      <c r="O17" s="22"/>
      <c r="P17" s="23">
        <f t="shared" si="4"/>
        <v>192.82173635758278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7" t="s">
        <v>8</v>
      </c>
      <c r="C18" s="9"/>
      <c r="D18" s="42">
        <v>358498</v>
      </c>
      <c r="E18" s="10"/>
      <c r="F18" s="21">
        <f t="shared" si="1"/>
        <v>2.6285249559490489</v>
      </c>
      <c r="G18" s="22"/>
      <c r="H18" s="21">
        <f t="shared" si="5"/>
        <v>5.1948081466691374</v>
      </c>
      <c r="I18" s="22"/>
      <c r="J18" s="45">
        <v>130.15733859000181</v>
      </c>
      <c r="K18" s="10"/>
      <c r="L18" s="21">
        <f t="shared" si="2"/>
        <v>0.16532422207696432</v>
      </c>
      <c r="M18" s="22"/>
      <c r="N18" s="24">
        <f t="shared" si="3"/>
        <v>0.23919956383815555</v>
      </c>
      <c r="O18" s="22"/>
      <c r="P18" s="23">
        <f t="shared" si="4"/>
        <v>363.06294202478625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7" t="s">
        <v>9</v>
      </c>
      <c r="C19" s="9"/>
      <c r="D19" s="42">
        <v>416455</v>
      </c>
      <c r="E19" s="10"/>
      <c r="F19" s="21">
        <f t="shared" si="1"/>
        <v>3.053468528498795</v>
      </c>
      <c r="G19" s="22"/>
      <c r="H19" s="21">
        <f t="shared" si="5"/>
        <v>8.2482766751679328</v>
      </c>
      <c r="I19" s="22"/>
      <c r="J19" s="45">
        <v>232.40836398999198</v>
      </c>
      <c r="K19" s="10"/>
      <c r="L19" s="21">
        <f t="shared" si="2"/>
        <v>0.29520219449060614</v>
      </c>
      <c r="M19" s="22"/>
      <c r="N19" s="24">
        <f t="shared" si="3"/>
        <v>0.53440175832876169</v>
      </c>
      <c r="O19" s="22"/>
      <c r="P19" s="23">
        <f t="shared" si="4"/>
        <v>558.06356986947446</v>
      </c>
      <c r="R19" s="6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7" t="s">
        <v>10</v>
      </c>
      <c r="C20" s="9"/>
      <c r="D20" s="42">
        <v>431812</v>
      </c>
      <c r="E20" s="10"/>
      <c r="F20" s="21">
        <f t="shared" si="1"/>
        <v>3.1660668072855933</v>
      </c>
      <c r="G20" s="22"/>
      <c r="H20" s="21">
        <f t="shared" si="5"/>
        <v>11.414343482453527</v>
      </c>
      <c r="I20" s="22"/>
      <c r="J20" s="45">
        <v>339.161318959982</v>
      </c>
      <c r="K20" s="10"/>
      <c r="L20" s="21">
        <f t="shared" si="2"/>
        <v>0.43079846148577738</v>
      </c>
      <c r="M20" s="22"/>
      <c r="N20" s="24">
        <f t="shared" si="3"/>
        <v>0.96520021981453907</v>
      </c>
      <c r="O20" s="22"/>
      <c r="P20" s="23">
        <f t="shared" si="4"/>
        <v>785.43745648565118</v>
      </c>
      <c r="R20" s="6"/>
      <c r="S20"/>
      <c r="T20"/>
      <c r="U20"/>
      <c r="V20"/>
      <c r="W20"/>
      <c r="X20"/>
      <c r="Y20"/>
      <c r="Z20"/>
      <c r="AA20"/>
    </row>
    <row r="21" spans="2:27" ht="15" customHeight="1" x14ac:dyDescent="0.2">
      <c r="B21" s="38" t="s">
        <v>11</v>
      </c>
      <c r="C21" s="11"/>
      <c r="D21" s="43">
        <v>672247</v>
      </c>
      <c r="E21" s="12"/>
      <c r="F21" s="25">
        <f t="shared" si="1"/>
        <v>4.9289480445131639</v>
      </c>
      <c r="G21" s="26"/>
      <c r="H21" s="25">
        <f t="shared" si="5"/>
        <v>16.343291526966691</v>
      </c>
      <c r="I21" s="26"/>
      <c r="J21" s="46">
        <v>717.25322902002301</v>
      </c>
      <c r="K21" s="12"/>
      <c r="L21" s="25">
        <f t="shared" si="2"/>
        <v>0.91104607242664415</v>
      </c>
      <c r="M21" s="26"/>
      <c r="N21" s="27">
        <f t="shared" si="3"/>
        <v>1.8762462922411833</v>
      </c>
      <c r="O21" s="26"/>
      <c r="P21" s="28">
        <f t="shared" si="4"/>
        <v>1066.9489473661065</v>
      </c>
      <c r="R21" s="6"/>
      <c r="S21"/>
      <c r="T21"/>
      <c r="U21"/>
      <c r="V21"/>
      <c r="W21"/>
      <c r="X21"/>
      <c r="Y21"/>
      <c r="Z21"/>
      <c r="AA21"/>
    </row>
    <row r="22" spans="2:27" ht="15" customHeight="1" x14ac:dyDescent="0.2">
      <c r="B22" s="37" t="s">
        <v>12</v>
      </c>
      <c r="C22" s="9"/>
      <c r="D22" s="42">
        <v>841391</v>
      </c>
      <c r="E22" s="10"/>
      <c r="F22" s="21">
        <f t="shared" si="1"/>
        <v>6.1691201658333545</v>
      </c>
      <c r="G22" s="22"/>
      <c r="H22" s="21">
        <f t="shared" si="5"/>
        <v>22.512411692800047</v>
      </c>
      <c r="I22" s="22"/>
      <c r="J22" s="45">
        <v>1106.919093239984</v>
      </c>
      <c r="K22" s="10"/>
      <c r="L22" s="21">
        <f t="shared" si="2"/>
        <v>1.4059947750506361</v>
      </c>
      <c r="M22" s="22"/>
      <c r="N22" s="24">
        <f t="shared" si="3"/>
        <v>3.2822410672918192</v>
      </c>
      <c r="O22" s="22"/>
      <c r="P22" s="23">
        <f t="shared" si="4"/>
        <v>1315.5822836707121</v>
      </c>
      <c r="R22" s="6"/>
      <c r="S22"/>
      <c r="T22"/>
      <c r="U22"/>
      <c r="V22"/>
      <c r="W22"/>
      <c r="X22"/>
      <c r="Y22"/>
      <c r="Z22"/>
      <c r="AA22"/>
    </row>
    <row r="23" spans="2:27" ht="15" customHeight="1" x14ac:dyDescent="0.2">
      <c r="B23" s="37" t="s">
        <v>13</v>
      </c>
      <c r="C23" s="9"/>
      <c r="D23" s="42">
        <v>827617</v>
      </c>
      <c r="E23" s="10"/>
      <c r="F23" s="21">
        <f t="shared" si="1"/>
        <v>6.068128520850002</v>
      </c>
      <c r="G23" s="22"/>
      <c r="H23" s="21">
        <f t="shared" si="5"/>
        <v>28.58054021365005</v>
      </c>
      <c r="I23" s="22"/>
      <c r="J23" s="45">
        <v>1317.5782608899449</v>
      </c>
      <c r="K23" s="10"/>
      <c r="L23" s="21">
        <f t="shared" si="2"/>
        <v>1.6735714126216956</v>
      </c>
      <c r="M23" s="22"/>
      <c r="N23" s="24">
        <f t="shared" si="3"/>
        <v>4.955812479913515</v>
      </c>
      <c r="O23" s="22"/>
      <c r="P23" s="23">
        <f t="shared" si="4"/>
        <v>1592.0144957026559</v>
      </c>
      <c r="R23" s="6"/>
      <c r="S23"/>
      <c r="T23"/>
      <c r="U23"/>
      <c r="V23"/>
      <c r="W23"/>
      <c r="X23"/>
      <c r="Y23"/>
      <c r="Z23"/>
      <c r="AA23"/>
    </row>
    <row r="24" spans="2:27" ht="15" customHeight="1" x14ac:dyDescent="0.2">
      <c r="B24" s="37" t="s">
        <v>14</v>
      </c>
      <c r="C24" s="9"/>
      <c r="D24" s="42">
        <v>769530</v>
      </c>
      <c r="E24" s="10"/>
      <c r="F24" s="21">
        <f t="shared" si="1"/>
        <v>5.6422317819108381</v>
      </c>
      <c r="G24" s="22"/>
      <c r="H24" s="21">
        <f t="shared" si="5"/>
        <v>34.22277199556089</v>
      </c>
      <c r="I24" s="22"/>
      <c r="J24" s="45">
        <v>1458.9038669000481</v>
      </c>
      <c r="K24" s="10"/>
      <c r="L24" s="21">
        <f t="shared" si="2"/>
        <v>1.8530814281635364</v>
      </c>
      <c r="M24" s="22"/>
      <c r="N24" s="24">
        <f t="shared" si="3"/>
        <v>6.8088939080770512</v>
      </c>
      <c r="O24" s="22"/>
      <c r="P24" s="23">
        <f t="shared" si="4"/>
        <v>1895.8375461646046</v>
      </c>
      <c r="R24" s="6"/>
      <c r="S24"/>
      <c r="T24"/>
      <c r="U24"/>
      <c r="V24"/>
      <c r="W24"/>
      <c r="X24"/>
      <c r="Y24"/>
      <c r="Z24"/>
      <c r="AA24"/>
    </row>
    <row r="25" spans="2:27" ht="15" customHeight="1" x14ac:dyDescent="0.2">
      <c r="B25" s="37" t="s">
        <v>15</v>
      </c>
      <c r="C25" s="9"/>
      <c r="D25" s="42">
        <v>750585</v>
      </c>
      <c r="E25" s="10"/>
      <c r="F25" s="21">
        <f t="shared" si="1"/>
        <v>5.5033261107761184</v>
      </c>
      <c r="G25" s="22"/>
      <c r="H25" s="21">
        <f t="shared" si="5"/>
        <v>39.726098106337005</v>
      </c>
      <c r="I25" s="22"/>
      <c r="J25" s="45">
        <v>1681.220296880012</v>
      </c>
      <c r="K25" s="10"/>
      <c r="L25" s="21">
        <f t="shared" si="2"/>
        <v>2.135464974412451</v>
      </c>
      <c r="M25" s="22"/>
      <c r="N25" s="24">
        <f t="shared" si="3"/>
        <v>8.9443588824895031</v>
      </c>
      <c r="O25" s="22"/>
      <c r="P25" s="23">
        <f t="shared" si="4"/>
        <v>2239.8799561408928</v>
      </c>
      <c r="R25" s="6"/>
      <c r="S25"/>
      <c r="T25"/>
      <c r="U25"/>
      <c r="V25"/>
      <c r="W25"/>
      <c r="X25"/>
      <c r="Y25"/>
      <c r="Z25"/>
      <c r="AA25"/>
    </row>
    <row r="26" spans="2:27" ht="15" customHeight="1" x14ac:dyDescent="0.2">
      <c r="B26" s="38" t="s">
        <v>16</v>
      </c>
      <c r="C26" s="11"/>
      <c r="D26" s="43">
        <v>729770</v>
      </c>
      <c r="E26" s="12"/>
      <c r="F26" s="25">
        <f t="shared" si="1"/>
        <v>5.3507095077320859</v>
      </c>
      <c r="G26" s="26"/>
      <c r="H26" s="25">
        <f t="shared" si="5"/>
        <v>45.076807614069089</v>
      </c>
      <c r="I26" s="26"/>
      <c r="J26" s="46">
        <v>1908.635158939966</v>
      </c>
      <c r="K26" s="12"/>
      <c r="L26" s="25">
        <f t="shared" si="2"/>
        <v>2.4243244852636519</v>
      </c>
      <c r="M26" s="26"/>
      <c r="N26" s="27">
        <f t="shared" si="3"/>
        <v>11.368683367753155</v>
      </c>
      <c r="O26" s="26"/>
      <c r="P26" s="28">
        <f t="shared" si="4"/>
        <v>2615.3927387258532</v>
      </c>
      <c r="R26" s="6"/>
      <c r="S26"/>
      <c r="T26"/>
      <c r="U26"/>
      <c r="V26"/>
      <c r="W26"/>
      <c r="X26"/>
      <c r="Y26"/>
      <c r="Z26"/>
      <c r="AA26"/>
    </row>
    <row r="27" spans="2:27" ht="15" customHeight="1" x14ac:dyDescent="0.2">
      <c r="B27" s="37" t="s">
        <v>17</v>
      </c>
      <c r="C27" s="9"/>
      <c r="D27" s="42">
        <v>682033</v>
      </c>
      <c r="E27" s="10"/>
      <c r="F27" s="21">
        <f t="shared" si="1"/>
        <v>5.0006994774888494</v>
      </c>
      <c r="G27" s="22"/>
      <c r="H27" s="21">
        <f t="shared" si="5"/>
        <v>50.077507091557941</v>
      </c>
      <c r="I27" s="22"/>
      <c r="J27" s="45">
        <v>2046.29227315003</v>
      </c>
      <c r="K27" s="10"/>
      <c r="L27" s="21">
        <f t="shared" si="2"/>
        <v>2.5991748284458138</v>
      </c>
      <c r="M27" s="22"/>
      <c r="N27" s="24">
        <f t="shared" si="3"/>
        <v>13.967858196198968</v>
      </c>
      <c r="O27" s="22"/>
      <c r="P27" s="23">
        <f t="shared" si="4"/>
        <v>3000.2833780037481</v>
      </c>
      <c r="R27" s="6"/>
      <c r="S27"/>
      <c r="T27"/>
      <c r="U27"/>
      <c r="V27"/>
      <c r="W27"/>
      <c r="X27"/>
      <c r="Y27"/>
      <c r="Z27"/>
      <c r="AA27"/>
    </row>
    <row r="28" spans="2:27" ht="15" customHeight="1" x14ac:dyDescent="0.2">
      <c r="B28" s="37" t="s">
        <v>18</v>
      </c>
      <c r="C28" s="9"/>
      <c r="D28" s="42">
        <v>594740</v>
      </c>
      <c r="E28" s="10"/>
      <c r="F28" s="21">
        <f t="shared" si="1"/>
        <v>4.3606629110933319</v>
      </c>
      <c r="G28" s="22"/>
      <c r="H28" s="21">
        <f t="shared" si="5"/>
        <v>54.438170002651276</v>
      </c>
      <c r="I28" s="22"/>
      <c r="J28" s="45">
        <v>2022.1163473699899</v>
      </c>
      <c r="K28" s="10"/>
      <c r="L28" s="21">
        <f t="shared" si="2"/>
        <v>2.5684668701710542</v>
      </c>
      <c r="M28" s="22"/>
      <c r="N28" s="24">
        <f t="shared" si="3"/>
        <v>16.536325066370022</v>
      </c>
      <c r="O28" s="22"/>
      <c r="P28" s="23">
        <f t="shared" si="4"/>
        <v>3400.0005840703329</v>
      </c>
      <c r="R28" s="6"/>
    </row>
    <row r="29" spans="2:27" ht="15" customHeight="1" x14ac:dyDescent="0.2">
      <c r="B29" s="37" t="s">
        <v>19</v>
      </c>
      <c r="C29" s="9"/>
      <c r="D29" s="42">
        <v>548302</v>
      </c>
      <c r="E29" s="10"/>
      <c r="F29" s="21">
        <f t="shared" si="1"/>
        <v>4.0201772126951205</v>
      </c>
      <c r="G29" s="22"/>
      <c r="H29" s="21">
        <f t="shared" si="5"/>
        <v>58.458347215346393</v>
      </c>
      <c r="I29" s="22"/>
      <c r="J29" s="45">
        <v>2094.12914813002</v>
      </c>
      <c r="K29" s="10"/>
      <c r="L29" s="21">
        <f t="shared" si="2"/>
        <v>2.6599366281901378</v>
      </c>
      <c r="M29" s="22"/>
      <c r="N29" s="24">
        <f t="shared" si="3"/>
        <v>19.19626169456016</v>
      </c>
      <c r="O29" s="22"/>
      <c r="P29" s="23">
        <f t="shared" si="4"/>
        <v>3819.2987589503955</v>
      </c>
      <c r="R29" s="6"/>
    </row>
    <row r="30" spans="2:27" ht="15" customHeight="1" x14ac:dyDescent="0.2">
      <c r="B30" s="37" t="s">
        <v>20</v>
      </c>
      <c r="C30" s="9"/>
      <c r="D30" s="42">
        <v>506914</v>
      </c>
      <c r="E30" s="10"/>
      <c r="F30" s="21">
        <f t="shared" si="1"/>
        <v>3.7167183625012026</v>
      </c>
      <c r="G30" s="22"/>
      <c r="H30" s="21">
        <f t="shared" si="5"/>
        <v>62.175065577847597</v>
      </c>
      <c r="I30" s="22"/>
      <c r="J30" s="45">
        <v>2146.4828557999799</v>
      </c>
      <c r="K30" s="10"/>
      <c r="L30" s="21">
        <f t="shared" si="2"/>
        <v>2.7264356522724094</v>
      </c>
      <c r="M30" s="22"/>
      <c r="N30" s="24">
        <f t="shared" si="3"/>
        <v>21.922697346832571</v>
      </c>
      <c r="O30" s="22"/>
      <c r="P30" s="23">
        <f t="shared" si="4"/>
        <v>4234.4122588841101</v>
      </c>
      <c r="R30" s="6"/>
    </row>
    <row r="31" spans="2:27" ht="15" customHeight="1" x14ac:dyDescent="0.2">
      <c r="B31" s="38" t="s">
        <v>21</v>
      </c>
      <c r="C31" s="11"/>
      <c r="D31" s="43">
        <v>466049</v>
      </c>
      <c r="E31" s="12"/>
      <c r="F31" s="25">
        <f t="shared" si="1"/>
        <v>3.4170941740124019</v>
      </c>
      <c r="G31" s="26"/>
      <c r="H31" s="25">
        <f t="shared" si="5"/>
        <v>65.592159751859995</v>
      </c>
      <c r="I31" s="26"/>
      <c r="J31" s="46">
        <v>2169.5793559099302</v>
      </c>
      <c r="K31" s="12"/>
      <c r="L31" s="25">
        <f t="shared" si="2"/>
        <v>2.7557725375740221</v>
      </c>
      <c r="M31" s="26"/>
      <c r="N31" s="27">
        <f t="shared" si="3"/>
        <v>24.678469884406592</v>
      </c>
      <c r="O31" s="26"/>
      <c r="P31" s="28">
        <f t="shared" si="4"/>
        <v>4655.2601891859658</v>
      </c>
      <c r="R31" s="6"/>
    </row>
    <row r="32" spans="2:27" ht="15" customHeight="1" x14ac:dyDescent="0.2">
      <c r="B32" s="37" t="s">
        <v>22</v>
      </c>
      <c r="C32" s="9"/>
      <c r="D32" s="42">
        <v>434398</v>
      </c>
      <c r="E32" s="10"/>
      <c r="F32" s="21">
        <f t="shared" si="1"/>
        <v>3.185027486385851</v>
      </c>
      <c r="G32" s="22"/>
      <c r="H32" s="21">
        <f t="shared" si="5"/>
        <v>68.777187238245844</v>
      </c>
      <c r="I32" s="22"/>
      <c r="J32" s="45">
        <v>2205.64049703005</v>
      </c>
      <c r="K32" s="10"/>
      <c r="L32" s="21">
        <f t="shared" si="2"/>
        <v>2.8015769475863621</v>
      </c>
      <c r="M32" s="22"/>
      <c r="N32" s="24">
        <f t="shared" si="3"/>
        <v>27.480046831992954</v>
      </c>
      <c r="O32" s="22"/>
      <c r="P32" s="23">
        <f t="shared" si="4"/>
        <v>5077.4646684147947</v>
      </c>
      <c r="R32" s="6"/>
    </row>
    <row r="33" spans="2:18" ht="15" customHeight="1" x14ac:dyDescent="0.2">
      <c r="B33" s="37" t="s">
        <v>23</v>
      </c>
      <c r="C33" s="9"/>
      <c r="D33" s="42">
        <v>793384</v>
      </c>
      <c r="E33" s="10"/>
      <c r="F33" s="21">
        <f t="shared" si="1"/>
        <v>5.81713048231979</v>
      </c>
      <c r="G33" s="22"/>
      <c r="H33" s="21">
        <f t="shared" si="5"/>
        <v>74.594317720565641</v>
      </c>
      <c r="I33" s="22"/>
      <c r="J33" s="45">
        <v>4525.1397046099</v>
      </c>
      <c r="K33" s="10"/>
      <c r="L33" s="21">
        <f t="shared" si="2"/>
        <v>5.7477758039505815</v>
      </c>
      <c r="M33" s="22"/>
      <c r="N33" s="24">
        <f t="shared" si="3"/>
        <v>33.227822635943539</v>
      </c>
      <c r="O33" s="22"/>
      <c r="P33" s="23">
        <f t="shared" si="4"/>
        <v>5703.5933477482531</v>
      </c>
      <c r="R33" s="6"/>
    </row>
    <row r="34" spans="2:18" ht="15" customHeight="1" x14ac:dyDescent="0.2">
      <c r="B34" s="37" t="s">
        <v>24</v>
      </c>
      <c r="C34" s="9"/>
      <c r="D34" s="42">
        <v>763693</v>
      </c>
      <c r="E34" s="10"/>
      <c r="F34" s="21">
        <f t="shared" si="1"/>
        <v>5.5994346110259938</v>
      </c>
      <c r="G34" s="22"/>
      <c r="H34" s="21">
        <f t="shared" si="5"/>
        <v>80.193752331591639</v>
      </c>
      <c r="I34" s="22"/>
      <c r="J34" s="45">
        <v>5011.2913642899694</v>
      </c>
      <c r="K34" s="10"/>
      <c r="L34" s="21">
        <f t="shared" si="2"/>
        <v>6.3652795560917337</v>
      </c>
      <c r="M34" s="22"/>
      <c r="N34" s="24">
        <f t="shared" si="3"/>
        <v>39.593102192035275</v>
      </c>
      <c r="O34" s="22"/>
      <c r="P34" s="23">
        <f t="shared" si="4"/>
        <v>6561.9186823631608</v>
      </c>
      <c r="R34" s="6"/>
    </row>
    <row r="35" spans="2:18" ht="15" customHeight="1" x14ac:dyDescent="0.2">
      <c r="B35" s="37" t="s">
        <v>25</v>
      </c>
      <c r="C35" s="9"/>
      <c r="D35" s="42">
        <v>519103</v>
      </c>
      <c r="E35" s="10"/>
      <c r="F35" s="21">
        <f t="shared" si="1"/>
        <v>3.8060887095828124</v>
      </c>
      <c r="G35" s="22"/>
      <c r="H35" s="21">
        <f t="shared" si="5"/>
        <v>83.999841041174449</v>
      </c>
      <c r="I35" s="22"/>
      <c r="J35" s="45">
        <v>3895.9118458100797</v>
      </c>
      <c r="K35" s="10"/>
      <c r="L35" s="21">
        <f t="shared" si="2"/>
        <v>4.9485384548148552</v>
      </c>
      <c r="M35" s="22"/>
      <c r="N35" s="24">
        <f t="shared" si="3"/>
        <v>44.541640646850126</v>
      </c>
      <c r="O35" s="22"/>
      <c r="P35" s="23">
        <f t="shared" si="4"/>
        <v>7505.0844356709176</v>
      </c>
      <c r="R35" s="6"/>
    </row>
    <row r="36" spans="2:18" ht="15" customHeight="1" x14ac:dyDescent="0.2">
      <c r="B36" s="38" t="s">
        <v>26</v>
      </c>
      <c r="C36" s="11"/>
      <c r="D36" s="43">
        <v>372437</v>
      </c>
      <c r="E36" s="12"/>
      <c r="F36" s="25">
        <f t="shared" si="1"/>
        <v>2.7307263890420472</v>
      </c>
      <c r="G36" s="26"/>
      <c r="H36" s="25">
        <f t="shared" si="5"/>
        <v>86.730567430216496</v>
      </c>
      <c r="I36" s="26"/>
      <c r="J36" s="46">
        <v>3165.8884773400096</v>
      </c>
      <c r="K36" s="12"/>
      <c r="L36" s="25">
        <f t="shared" si="2"/>
        <v>4.021271911124245</v>
      </c>
      <c r="M36" s="26"/>
      <c r="N36" s="27">
        <f t="shared" si="3"/>
        <v>48.562912557974371</v>
      </c>
      <c r="O36" s="26"/>
      <c r="P36" s="28">
        <f t="shared" si="4"/>
        <v>8500.4671322666909</v>
      </c>
      <c r="R36" s="6"/>
    </row>
    <row r="37" spans="2:18" ht="15" customHeight="1" x14ac:dyDescent="0.2">
      <c r="B37" s="37" t="s">
        <v>27</v>
      </c>
      <c r="C37" s="9"/>
      <c r="D37" s="42">
        <v>270044</v>
      </c>
      <c r="E37" s="10"/>
      <c r="F37" s="21">
        <f t="shared" si="1"/>
        <v>1.9799758804911183</v>
      </c>
      <c r="G37" s="22"/>
      <c r="H37" s="21">
        <f t="shared" si="5"/>
        <v>88.710543310707621</v>
      </c>
      <c r="I37" s="22"/>
      <c r="J37" s="45">
        <v>2561.2542087499601</v>
      </c>
      <c r="K37" s="10"/>
      <c r="L37" s="21">
        <f t="shared" si="2"/>
        <v>3.253273032393309</v>
      </c>
      <c r="M37" s="22"/>
      <c r="N37" s="24">
        <f t="shared" si="3"/>
        <v>51.816185590367681</v>
      </c>
      <c r="O37" s="22"/>
      <c r="P37" s="23">
        <f t="shared" si="4"/>
        <v>9484.5810636413335</v>
      </c>
      <c r="R37" s="6"/>
    </row>
    <row r="38" spans="2:18" ht="15" customHeight="1" x14ac:dyDescent="0.2">
      <c r="B38" s="37" t="s">
        <v>28</v>
      </c>
      <c r="C38" s="9"/>
      <c r="D38" s="42">
        <v>211540</v>
      </c>
      <c r="E38" s="10"/>
      <c r="F38" s="21">
        <f t="shared" si="1"/>
        <v>1.5510216770566692</v>
      </c>
      <c r="G38" s="22"/>
      <c r="H38" s="21">
        <f t="shared" si="5"/>
        <v>90.261564987764288</v>
      </c>
      <c r="I38" s="22"/>
      <c r="J38" s="45">
        <v>2220.6612315800098</v>
      </c>
      <c r="K38" s="10"/>
      <c r="L38" s="21">
        <f t="shared" si="2"/>
        <v>2.8206560965717231</v>
      </c>
      <c r="M38" s="22"/>
      <c r="N38" s="24">
        <f t="shared" si="3"/>
        <v>54.636841686939405</v>
      </c>
      <c r="O38" s="22"/>
      <c r="P38" s="23">
        <f t="shared" si="4"/>
        <v>10497.594930415098</v>
      </c>
      <c r="R38" s="6"/>
    </row>
    <row r="39" spans="2:18" ht="15" customHeight="1" x14ac:dyDescent="0.2">
      <c r="B39" s="37" t="s">
        <v>29</v>
      </c>
      <c r="C39" s="9"/>
      <c r="D39" s="42">
        <v>170971</v>
      </c>
      <c r="E39" s="10"/>
      <c r="F39" s="21">
        <f t="shared" si="1"/>
        <v>1.253567775116081</v>
      </c>
      <c r="G39" s="22"/>
      <c r="H39" s="21">
        <f t="shared" si="5"/>
        <v>91.51513276288037</v>
      </c>
      <c r="I39" s="22"/>
      <c r="J39" s="45">
        <v>1966.6743325300099</v>
      </c>
      <c r="K39" s="10"/>
      <c r="L39" s="21">
        <f t="shared" si="2"/>
        <v>2.4980451169829991</v>
      </c>
      <c r="M39" s="22"/>
      <c r="N39" s="24">
        <f t="shared" si="3"/>
        <v>57.134886803922406</v>
      </c>
      <c r="O39" s="22"/>
      <c r="P39" s="23">
        <f t="shared" si="4"/>
        <v>11502.970284609728</v>
      </c>
      <c r="R39" s="6"/>
    </row>
    <row r="40" spans="2:18" ht="15" customHeight="1" x14ac:dyDescent="0.2">
      <c r="B40" s="37" t="s">
        <v>30</v>
      </c>
      <c r="C40" s="9"/>
      <c r="D40" s="42">
        <v>142280</v>
      </c>
      <c r="E40" s="10"/>
      <c r="F40" s="21">
        <f t="shared" si="1"/>
        <v>1.0432039529716501</v>
      </c>
      <c r="G40" s="22"/>
      <c r="H40" s="21">
        <f t="shared" si="5"/>
        <v>92.558336715852022</v>
      </c>
      <c r="I40" s="22"/>
      <c r="J40" s="45">
        <v>1781.6396361799789</v>
      </c>
      <c r="K40" s="10"/>
      <c r="L40" s="21">
        <f t="shared" si="2"/>
        <v>2.2630163620721637</v>
      </c>
      <c r="M40" s="22"/>
      <c r="N40" s="24">
        <f t="shared" si="3"/>
        <v>59.39790316599457</v>
      </c>
      <c r="O40" s="22"/>
      <c r="P40" s="23">
        <f t="shared" si="4"/>
        <v>12522.06660233328</v>
      </c>
      <c r="R40" s="6"/>
    </row>
    <row r="41" spans="2:18" ht="15" customHeight="1" x14ac:dyDescent="0.2">
      <c r="B41" s="38" t="s">
        <v>31</v>
      </c>
      <c r="C41" s="11"/>
      <c r="D41" s="43">
        <v>121636</v>
      </c>
      <c r="E41" s="12"/>
      <c r="F41" s="25">
        <f t="shared" si="1"/>
        <v>0.8918411303321595</v>
      </c>
      <c r="G41" s="26"/>
      <c r="H41" s="25">
        <f t="shared" si="5"/>
        <v>93.450177846184175</v>
      </c>
      <c r="I41" s="26"/>
      <c r="J41" s="46">
        <v>1647.769499900013</v>
      </c>
      <c r="K41" s="12"/>
      <c r="L41" s="25">
        <f t="shared" si="2"/>
        <v>2.0929761908487894</v>
      </c>
      <c r="M41" s="26"/>
      <c r="N41" s="27">
        <f t="shared" si="3"/>
        <v>61.490879356843358</v>
      </c>
      <c r="O41" s="26"/>
      <c r="P41" s="28">
        <f t="shared" si="4"/>
        <v>13546.725475188372</v>
      </c>
      <c r="R41" s="6"/>
    </row>
    <row r="42" spans="2:18" ht="15" customHeight="1" x14ac:dyDescent="0.2">
      <c r="B42" s="37" t="s">
        <v>32</v>
      </c>
      <c r="C42" s="9"/>
      <c r="D42" s="42">
        <v>101561</v>
      </c>
      <c r="E42" s="10"/>
      <c r="F42" s="21">
        <f t="shared" si="1"/>
        <v>0.74465024365865728</v>
      </c>
      <c r="G42" s="22"/>
      <c r="H42" s="21">
        <f t="shared" si="5"/>
        <v>94.194828089842829</v>
      </c>
      <c r="I42" s="22"/>
      <c r="J42" s="45">
        <v>1480.937044100001</v>
      </c>
      <c r="K42" s="10"/>
      <c r="L42" s="21">
        <f t="shared" si="2"/>
        <v>1.8810676940162858</v>
      </c>
      <c r="M42" s="22"/>
      <c r="N42" s="24">
        <f t="shared" si="3"/>
        <v>63.371947050859646</v>
      </c>
      <c r="O42" s="22"/>
      <c r="P42" s="23">
        <f t="shared" si="4"/>
        <v>14581.749333897864</v>
      </c>
      <c r="R42" s="6"/>
    </row>
    <row r="43" spans="2:18" ht="15" customHeight="1" x14ac:dyDescent="0.2">
      <c r="B43" s="37" t="s">
        <v>33</v>
      </c>
      <c r="C43" s="9"/>
      <c r="D43" s="42">
        <v>160383</v>
      </c>
      <c r="E43" s="10"/>
      <c r="F43" s="21">
        <f t="shared" si="1"/>
        <v>1.1759360387226045</v>
      </c>
      <c r="G43" s="22"/>
      <c r="H43" s="21">
        <f t="shared" si="5"/>
        <v>95.37076412856544</v>
      </c>
      <c r="I43" s="22"/>
      <c r="J43" s="45">
        <v>2596.2395185099899</v>
      </c>
      <c r="K43" s="10"/>
      <c r="L43" s="21">
        <f t="shared" si="2"/>
        <v>3.2977109348800679</v>
      </c>
      <c r="M43" s="22"/>
      <c r="N43" s="24">
        <f t="shared" si="3"/>
        <v>66.669657985739718</v>
      </c>
      <c r="O43" s="22"/>
      <c r="P43" s="23">
        <f t="shared" si="4"/>
        <v>16187.74756994189</v>
      </c>
      <c r="R43" s="6"/>
    </row>
    <row r="44" spans="2:18" ht="15" customHeight="1" x14ac:dyDescent="0.2">
      <c r="B44" s="37" t="s">
        <v>34</v>
      </c>
      <c r="C44" s="9"/>
      <c r="D44" s="42">
        <v>119785</v>
      </c>
      <c r="E44" s="10"/>
      <c r="F44" s="21">
        <f t="shared" si="1"/>
        <v>0.87826950735668485</v>
      </c>
      <c r="G44" s="22"/>
      <c r="H44" s="21">
        <f t="shared" si="5"/>
        <v>96.249033635922132</v>
      </c>
      <c r="I44" s="22"/>
      <c r="J44" s="45">
        <v>2213.7506134699897</v>
      </c>
      <c r="K44" s="10"/>
      <c r="L44" s="21">
        <f t="shared" si="2"/>
        <v>2.8118783159602976</v>
      </c>
      <c r="M44" s="22"/>
      <c r="N44" s="24">
        <f t="shared" si="3"/>
        <v>69.481536301700018</v>
      </c>
      <c r="O44" s="22"/>
      <c r="P44" s="23">
        <f t="shared" si="4"/>
        <v>18481.033630838501</v>
      </c>
      <c r="R44" s="6"/>
    </row>
    <row r="45" spans="2:18" ht="15" customHeight="1" x14ac:dyDescent="0.2">
      <c r="B45" s="37" t="s">
        <v>35</v>
      </c>
      <c r="C45" s="9"/>
      <c r="D45" s="42">
        <v>91383</v>
      </c>
      <c r="E45" s="10"/>
      <c r="F45" s="21">
        <f t="shared" si="1"/>
        <v>0.67002464741642054</v>
      </c>
      <c r="G45" s="22"/>
      <c r="H45" s="21">
        <f t="shared" si="5"/>
        <v>96.919058283338558</v>
      </c>
      <c r="I45" s="22"/>
      <c r="J45" s="45">
        <v>1902.542533529989</v>
      </c>
      <c r="K45" s="10"/>
      <c r="L45" s="21">
        <f t="shared" si="2"/>
        <v>2.4165857087396199</v>
      </c>
      <c r="M45" s="22"/>
      <c r="N45" s="24">
        <f t="shared" si="3"/>
        <v>71.898122010439636</v>
      </c>
      <c r="O45" s="22"/>
      <c r="P45" s="23">
        <f t="shared" si="4"/>
        <v>20819.436148189368</v>
      </c>
      <c r="R45" s="6"/>
    </row>
    <row r="46" spans="2:18" ht="15" customHeight="1" x14ac:dyDescent="0.2">
      <c r="B46" s="38" t="s">
        <v>36</v>
      </c>
      <c r="C46" s="11"/>
      <c r="D46" s="43">
        <v>69009</v>
      </c>
      <c r="E46" s="12"/>
      <c r="F46" s="25">
        <f t="shared" si="1"/>
        <v>0.5059773797485283</v>
      </c>
      <c r="G46" s="26"/>
      <c r="H46" s="25">
        <f t="shared" si="5"/>
        <v>97.425035663087087</v>
      </c>
      <c r="I46" s="26"/>
      <c r="J46" s="46">
        <v>1594.7729214499982</v>
      </c>
      <c r="K46" s="12"/>
      <c r="L46" s="25">
        <f t="shared" si="2"/>
        <v>2.0256606003495956</v>
      </c>
      <c r="M46" s="26"/>
      <c r="N46" s="27">
        <f t="shared" si="3"/>
        <v>73.923782610789232</v>
      </c>
      <c r="O46" s="26"/>
      <c r="P46" s="28">
        <f t="shared" si="4"/>
        <v>23109.636735063516</v>
      </c>
      <c r="R46" s="6"/>
    </row>
    <row r="47" spans="2:18" ht="15" customHeight="1" x14ac:dyDescent="0.2">
      <c r="B47" s="37" t="s">
        <v>37</v>
      </c>
      <c r="C47" s="9"/>
      <c r="D47" s="42">
        <v>53401</v>
      </c>
      <c r="E47" s="10"/>
      <c r="F47" s="21">
        <f t="shared" si="1"/>
        <v>0.39153875662523957</v>
      </c>
      <c r="G47" s="22"/>
      <c r="H47" s="21">
        <f t="shared" si="5"/>
        <v>97.816574419712325</v>
      </c>
      <c r="I47" s="22"/>
      <c r="J47" s="45">
        <v>1356.0837244800032</v>
      </c>
      <c r="K47" s="10"/>
      <c r="L47" s="21">
        <f t="shared" si="2"/>
        <v>1.7224805704356236</v>
      </c>
      <c r="M47" s="22"/>
      <c r="N47" s="24">
        <f t="shared" si="3"/>
        <v>75.646263181224853</v>
      </c>
      <c r="O47" s="22"/>
      <c r="P47" s="23">
        <f t="shared" si="4"/>
        <v>25394.350751484111</v>
      </c>
      <c r="R47" s="6"/>
    </row>
    <row r="48" spans="2:18" ht="15" customHeight="1" x14ac:dyDescent="0.2">
      <c r="B48" s="37" t="s">
        <v>38</v>
      </c>
      <c r="C48" s="9"/>
      <c r="D48" s="42">
        <v>41508</v>
      </c>
      <c r="E48" s="10"/>
      <c r="F48" s="21">
        <f t="shared" si="1"/>
        <v>0.30433869609184183</v>
      </c>
      <c r="G48" s="22"/>
      <c r="H48" s="21">
        <f t="shared" si="5"/>
        <v>98.120913115804171</v>
      </c>
      <c r="I48" s="22"/>
      <c r="J48" s="45">
        <v>1149.0949385500001</v>
      </c>
      <c r="K48" s="10"/>
      <c r="L48" s="21">
        <f t="shared" si="2"/>
        <v>1.4595660057768642</v>
      </c>
      <c r="M48" s="22"/>
      <c r="N48" s="24">
        <f t="shared" si="3"/>
        <v>77.105829187001717</v>
      </c>
      <c r="O48" s="22"/>
      <c r="P48" s="23">
        <f t="shared" si="4"/>
        <v>27683.698047364367</v>
      </c>
      <c r="R48" s="6"/>
    </row>
    <row r="49" spans="2:18" ht="15" customHeight="1" x14ac:dyDescent="0.2">
      <c r="B49" s="37" t="s">
        <v>39</v>
      </c>
      <c r="C49" s="9"/>
      <c r="D49" s="42">
        <v>99867</v>
      </c>
      <c r="E49" s="10"/>
      <c r="F49" s="21">
        <f t="shared" si="1"/>
        <v>0.73222975239963306</v>
      </c>
      <c r="G49" s="22"/>
      <c r="H49" s="21">
        <f t="shared" si="5"/>
        <v>98.853142868203804</v>
      </c>
      <c r="I49" s="22"/>
      <c r="J49" s="45">
        <v>3265.7786243400096</v>
      </c>
      <c r="K49" s="10"/>
      <c r="L49" s="21">
        <f t="shared" si="2"/>
        <v>4.1481511253493375</v>
      </c>
      <c r="M49" s="22"/>
      <c r="N49" s="24">
        <f t="shared" si="3"/>
        <v>81.253980312351061</v>
      </c>
      <c r="O49" s="22"/>
      <c r="P49" s="23">
        <f t="shared" si="4"/>
        <v>32701.278944396145</v>
      </c>
      <c r="R49" s="6"/>
    </row>
    <row r="50" spans="2:18" ht="15" customHeight="1" x14ac:dyDescent="0.2">
      <c r="B50" s="37" t="s">
        <v>40</v>
      </c>
      <c r="C50" s="9"/>
      <c r="D50" s="42">
        <v>48231</v>
      </c>
      <c r="E50" s="10"/>
      <c r="F50" s="21">
        <f t="shared" si="1"/>
        <v>0.35363206252302265</v>
      </c>
      <c r="G50" s="22"/>
      <c r="H50" s="21">
        <f t="shared" si="5"/>
        <v>99.206774930726823</v>
      </c>
      <c r="I50" s="22"/>
      <c r="J50" s="45">
        <v>2008.3121468099901</v>
      </c>
      <c r="K50" s="10"/>
      <c r="L50" s="21">
        <f t="shared" si="2"/>
        <v>2.5509329474303222</v>
      </c>
      <c r="M50" s="22"/>
      <c r="N50" s="24">
        <f t="shared" si="3"/>
        <v>83.804913259781387</v>
      </c>
      <c r="O50" s="22"/>
      <c r="P50" s="23">
        <f t="shared" si="4"/>
        <v>41639.446555327282</v>
      </c>
      <c r="R50" s="6"/>
    </row>
    <row r="51" spans="2:18" ht="15" customHeight="1" x14ac:dyDescent="0.2">
      <c r="B51" s="38" t="s">
        <v>41</v>
      </c>
      <c r="C51" s="11"/>
      <c r="D51" s="43">
        <v>28113</v>
      </c>
      <c r="E51" s="12"/>
      <c r="F51" s="25">
        <f t="shared" si="1"/>
        <v>0.20612589773609785</v>
      </c>
      <c r="G51" s="26"/>
      <c r="H51" s="25">
        <f t="shared" si="5"/>
        <v>99.412900828462924</v>
      </c>
      <c r="I51" s="26"/>
      <c r="J51" s="46">
        <v>1426.5342070399979</v>
      </c>
      <c r="K51" s="12"/>
      <c r="L51" s="25">
        <f t="shared" si="2"/>
        <v>1.8119658914352077</v>
      </c>
      <c r="M51" s="26"/>
      <c r="N51" s="27">
        <f t="shared" si="3"/>
        <v>85.616879151216594</v>
      </c>
      <c r="O51" s="26"/>
      <c r="P51" s="28">
        <f t="shared" si="4"/>
        <v>50742.866540034782</v>
      </c>
      <c r="R51" s="6"/>
    </row>
    <row r="52" spans="2:18" ht="15" customHeight="1" x14ac:dyDescent="0.2">
      <c r="B52" s="37" t="s">
        <v>42</v>
      </c>
      <c r="C52" s="9"/>
      <c r="D52" s="42">
        <v>18177</v>
      </c>
      <c r="E52" s="10"/>
      <c r="F52" s="21">
        <f t="shared" si="1"/>
        <v>0.13327465738800737</v>
      </c>
      <c r="G52" s="22"/>
      <c r="H52" s="21">
        <f t="shared" si="5"/>
        <v>99.546175485850938</v>
      </c>
      <c r="I52" s="22"/>
      <c r="J52" s="45">
        <v>1087.3755791100039</v>
      </c>
      <c r="K52" s="10"/>
      <c r="L52" s="21">
        <f t="shared" si="2"/>
        <v>1.3811708480620326</v>
      </c>
      <c r="M52" s="22"/>
      <c r="N52" s="24">
        <f t="shared" si="3"/>
        <v>86.998049999278621</v>
      </c>
      <c r="O52" s="22"/>
      <c r="P52" s="23">
        <f t="shared" si="4"/>
        <v>59821.509551081239</v>
      </c>
      <c r="R52" s="6"/>
    </row>
    <row r="53" spans="2:18" ht="15" customHeight="1" x14ac:dyDescent="0.2">
      <c r="B53" s="39" t="s">
        <v>43</v>
      </c>
      <c r="C53" s="13"/>
      <c r="D53" s="42">
        <v>12342</v>
      </c>
      <c r="E53" s="10"/>
      <c r="F53" s="21">
        <f t="shared" si="1"/>
        <v>9.0492150601462651E-2</v>
      </c>
      <c r="G53" s="22"/>
      <c r="H53" s="21">
        <f t="shared" si="5"/>
        <v>99.636667636452401</v>
      </c>
      <c r="I53" s="22"/>
      <c r="J53" s="45">
        <v>847.6063654699999</v>
      </c>
      <c r="K53" s="10"/>
      <c r="L53" s="21">
        <f t="shared" si="2"/>
        <v>1.0766189944942151</v>
      </c>
      <c r="M53" s="22"/>
      <c r="N53" s="24">
        <f t="shared" si="3"/>
        <v>88.074668993772832</v>
      </c>
      <c r="O53" s="22"/>
      <c r="P53" s="23">
        <f t="shared" si="4"/>
        <v>68676.581224274822</v>
      </c>
      <c r="R53" s="6"/>
    </row>
    <row r="54" spans="2:18" ht="15" customHeight="1" x14ac:dyDescent="0.2">
      <c r="B54" s="40" t="s">
        <v>44</v>
      </c>
      <c r="C54" s="14"/>
      <c r="D54" s="42">
        <v>8630</v>
      </c>
      <c r="E54" s="10"/>
      <c r="F54" s="21">
        <f t="shared" si="1"/>
        <v>6.3275584159019835E-2</v>
      </c>
      <c r="G54" s="22"/>
      <c r="H54" s="21">
        <f t="shared" si="5"/>
        <v>99.699943220611416</v>
      </c>
      <c r="I54" s="22"/>
      <c r="J54" s="45">
        <v>666.57019658000104</v>
      </c>
      <c r="K54" s="10"/>
      <c r="L54" s="21">
        <f t="shared" si="2"/>
        <v>0.84666911910676546</v>
      </c>
      <c r="M54" s="22"/>
      <c r="N54" s="24">
        <f t="shared" si="3"/>
        <v>88.921338112879596</v>
      </c>
      <c r="O54" s="22"/>
      <c r="P54" s="23">
        <f t="shared" si="4"/>
        <v>77238.724980301398</v>
      </c>
      <c r="R54" s="6"/>
    </row>
    <row r="55" spans="2:18" ht="15" customHeight="1" x14ac:dyDescent="0.2">
      <c r="B55" s="40" t="s">
        <v>45</v>
      </c>
      <c r="C55" s="14"/>
      <c r="D55" s="42">
        <v>20353</v>
      </c>
      <c r="E55" s="10"/>
      <c r="F55" s="21">
        <f t="shared" si="1"/>
        <v>0.14922919633702555</v>
      </c>
      <c r="G55" s="22"/>
      <c r="H55" s="21">
        <f t="shared" si="5"/>
        <v>99.849172416948448</v>
      </c>
      <c r="I55" s="22"/>
      <c r="J55" s="45">
        <v>1998.898075639994</v>
      </c>
      <c r="K55" s="10"/>
      <c r="L55" s="21">
        <f t="shared" si="2"/>
        <v>2.5389753120820813</v>
      </c>
      <c r="M55" s="22"/>
      <c r="N55" s="24">
        <f t="shared" si="3"/>
        <v>91.460313424961683</v>
      </c>
      <c r="O55" s="22"/>
      <c r="P55" s="23">
        <f t="shared" si="4"/>
        <v>98211.471313319606</v>
      </c>
      <c r="R55" s="6"/>
    </row>
    <row r="56" spans="2:18" ht="15" customHeight="1" x14ac:dyDescent="0.2">
      <c r="B56" s="41" t="s">
        <v>46</v>
      </c>
      <c r="C56" s="15"/>
      <c r="D56" s="43">
        <v>7559</v>
      </c>
      <c r="E56" s="12"/>
      <c r="F56" s="25">
        <f t="shared" si="1"/>
        <v>5.5422959520049928E-2</v>
      </c>
      <c r="G56" s="26"/>
      <c r="H56" s="25">
        <f t="shared" si="5"/>
        <v>99.904595376468492</v>
      </c>
      <c r="I56" s="26"/>
      <c r="J56" s="46">
        <v>1062.0653275600012</v>
      </c>
      <c r="K56" s="12"/>
      <c r="L56" s="25">
        <f t="shared" si="2"/>
        <v>1.3490220833945452</v>
      </c>
      <c r="M56" s="26"/>
      <c r="N56" s="27">
        <f t="shared" si="3"/>
        <v>92.809335508356227</v>
      </c>
      <c r="O56" s="26"/>
      <c r="P56" s="28">
        <f t="shared" si="4"/>
        <v>140503.41679587259</v>
      </c>
      <c r="R56" s="6"/>
    </row>
    <row r="57" spans="2:18" ht="15" customHeight="1" x14ac:dyDescent="0.2">
      <c r="B57" s="40" t="s">
        <v>47</v>
      </c>
      <c r="C57" s="14"/>
      <c r="D57" s="42">
        <v>3650</v>
      </c>
      <c r="E57" s="10"/>
      <c r="F57" s="21">
        <f t="shared" si="1"/>
        <v>2.6761979395182201E-2</v>
      </c>
      <c r="G57" s="22"/>
      <c r="H57" s="21">
        <f t="shared" si="5"/>
        <v>99.931357355863668</v>
      </c>
      <c r="I57" s="22"/>
      <c r="J57" s="45">
        <v>664.27453189000107</v>
      </c>
      <c r="K57" s="10"/>
      <c r="L57" s="21">
        <f t="shared" si="2"/>
        <v>0.84375319455625408</v>
      </c>
      <c r="M57" s="22"/>
      <c r="N57" s="24">
        <f t="shared" si="3"/>
        <v>93.653088702912484</v>
      </c>
      <c r="O57" s="22"/>
      <c r="P57" s="23">
        <f t="shared" si="4"/>
        <v>181993.02243561673</v>
      </c>
      <c r="R57" s="6"/>
    </row>
    <row r="58" spans="2:18" ht="15" customHeight="1" x14ac:dyDescent="0.2">
      <c r="B58" s="40" t="s">
        <v>48</v>
      </c>
      <c r="C58" s="14"/>
      <c r="D58" s="42">
        <v>9362</v>
      </c>
      <c r="E58" s="10"/>
      <c r="F58" s="21">
        <f t="shared" si="1"/>
        <v>6.8642644136354999E-2</v>
      </c>
      <c r="G58" s="22"/>
      <c r="H58" s="21">
        <f t="shared" si="5"/>
        <v>100.00000000000003</v>
      </c>
      <c r="I58" s="22"/>
      <c r="J58" s="45">
        <v>4996.8303030099905</v>
      </c>
      <c r="K58" s="10"/>
      <c r="L58" s="21">
        <f t="shared" si="2"/>
        <v>6.3469112970875248</v>
      </c>
      <c r="M58" s="22"/>
      <c r="N58" s="24">
        <f t="shared" si="3"/>
        <v>100.00000000000001</v>
      </c>
      <c r="O58" s="22"/>
      <c r="P58" s="23">
        <f t="shared" si="4"/>
        <v>533735.34533326107</v>
      </c>
      <c r="R58" s="6"/>
    </row>
    <row r="59" spans="2:18" ht="15.95" customHeight="1" x14ac:dyDescent="0.2">
      <c r="B59" s="16" t="s">
        <v>52</v>
      </c>
      <c r="C59" s="16"/>
      <c r="D59" s="44">
        <v>13638752</v>
      </c>
      <c r="E59" s="17"/>
      <c r="F59" s="32">
        <f t="shared" si="1"/>
        <v>100</v>
      </c>
      <c r="G59" s="33"/>
      <c r="H59" s="34"/>
      <c r="I59" s="34"/>
      <c r="J59" s="47">
        <v>78728.535331869847</v>
      </c>
      <c r="K59" s="35"/>
      <c r="L59" s="32">
        <f t="shared" si="2"/>
        <v>100</v>
      </c>
      <c r="M59" s="33"/>
      <c r="N59" s="34"/>
      <c r="O59" s="34"/>
      <c r="P59" s="36">
        <f t="shared" si="4"/>
        <v>5772.4149051078748</v>
      </c>
      <c r="R59" s="6"/>
    </row>
    <row r="60" spans="2:18" ht="3.95" customHeight="1" x14ac:dyDescent="0.2"/>
    <row r="61" spans="2:18" ht="15" customHeight="1" x14ac:dyDescent="0.2">
      <c r="B61" s="29" t="s">
        <v>57</v>
      </c>
    </row>
    <row r="62" spans="2:18" ht="15" customHeight="1" x14ac:dyDescent="0.2">
      <c r="B62" s="29" t="s">
        <v>58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C_V.60</vt:lpstr>
      <vt:lpstr>C_V.60!Área_de_impresión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2021-01-14T09:05:26Z</cp:lastPrinted>
  <dcterms:created xsi:type="dcterms:W3CDTF">1996-11-27T10:00:04Z</dcterms:created>
  <dcterms:modified xsi:type="dcterms:W3CDTF">2021-01-14T09:05:52Z</dcterms:modified>
</cp:coreProperties>
</file>