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1" sheetId="170" r:id="rId1"/>
  </sheets>
  <definedNames>
    <definedName name="_xlnm.Print_Area" localSheetId="0">'C_V.61'!$B$2:$P$61</definedName>
  </definedNames>
  <calcPr calcId="162913"/>
</workbook>
</file>

<file path=xl/calcChain.xml><?xml version="1.0" encoding="utf-8"?>
<calcChain xmlns="http://schemas.openxmlformats.org/spreadsheetml/2006/main">
  <c r="P59" i="170" l="1"/>
  <c r="L59" i="170"/>
  <c r="F59" i="170"/>
  <c r="P58" i="170"/>
  <c r="L58" i="170"/>
  <c r="F58" i="170"/>
  <c r="P57" i="170"/>
  <c r="L57" i="170"/>
  <c r="F57" i="170"/>
  <c r="P56" i="170"/>
  <c r="L56" i="170"/>
  <c r="F56" i="170"/>
  <c r="P55" i="170"/>
  <c r="L55" i="170"/>
  <c r="F55" i="170"/>
  <c r="P54" i="170"/>
  <c r="L54" i="170"/>
  <c r="F54" i="170"/>
  <c r="P53" i="170"/>
  <c r="L53" i="170"/>
  <c r="F53" i="170"/>
  <c r="P52" i="170"/>
  <c r="L52" i="170"/>
  <c r="F52" i="170"/>
  <c r="P51" i="170"/>
  <c r="L51" i="170"/>
  <c r="F51" i="170"/>
  <c r="P50" i="170"/>
  <c r="L50" i="170"/>
  <c r="F50" i="170"/>
  <c r="P49" i="170"/>
  <c r="L49" i="170"/>
  <c r="F49" i="170"/>
  <c r="P48" i="170"/>
  <c r="L48" i="170"/>
  <c r="F48" i="170"/>
  <c r="P47" i="170"/>
  <c r="L47" i="170"/>
  <c r="F47" i="170"/>
  <c r="P46" i="170"/>
  <c r="L46" i="170"/>
  <c r="F46" i="170"/>
  <c r="P45" i="170"/>
  <c r="L45" i="170"/>
  <c r="F45" i="170"/>
  <c r="P44" i="170"/>
  <c r="L44" i="170"/>
  <c r="F44" i="170"/>
  <c r="P43" i="170"/>
  <c r="L43" i="170"/>
  <c r="F43" i="170"/>
  <c r="P42" i="170"/>
  <c r="L42" i="170"/>
  <c r="F42" i="170"/>
  <c r="P41" i="170"/>
  <c r="L41" i="170"/>
  <c r="F41" i="170"/>
  <c r="P40" i="170"/>
  <c r="L40" i="170"/>
  <c r="F40" i="170"/>
  <c r="P39" i="170"/>
  <c r="L39" i="170"/>
  <c r="F39" i="170"/>
  <c r="P38" i="170"/>
  <c r="L38" i="170"/>
  <c r="F38" i="170"/>
  <c r="P37" i="170"/>
  <c r="L37" i="170"/>
  <c r="F37" i="170"/>
  <c r="P36" i="170"/>
  <c r="L36" i="170"/>
  <c r="F36" i="170"/>
  <c r="P35" i="170"/>
  <c r="L35" i="170"/>
  <c r="F35" i="170"/>
  <c r="P34" i="170"/>
  <c r="L34" i="170"/>
  <c r="F34" i="170"/>
  <c r="P33" i="170"/>
  <c r="L33" i="170"/>
  <c r="F33" i="170"/>
  <c r="P32" i="170"/>
  <c r="L32" i="170"/>
  <c r="F32" i="170"/>
  <c r="P31" i="170"/>
  <c r="L31" i="170"/>
  <c r="F31" i="170"/>
  <c r="P30" i="170"/>
  <c r="L30" i="170"/>
  <c r="F30" i="170"/>
  <c r="P29" i="170"/>
  <c r="L29" i="170"/>
  <c r="F29" i="170"/>
  <c r="P28" i="170"/>
  <c r="L28" i="170"/>
  <c r="F28" i="170"/>
  <c r="P27" i="170"/>
  <c r="L27" i="170"/>
  <c r="F27" i="170"/>
  <c r="P26" i="170"/>
  <c r="L26" i="170"/>
  <c r="F26" i="170"/>
  <c r="P25" i="170"/>
  <c r="L25" i="170"/>
  <c r="F25" i="170"/>
  <c r="P24" i="170"/>
  <c r="L24" i="170"/>
  <c r="F24" i="170"/>
  <c r="P23" i="170"/>
  <c r="L23" i="170"/>
  <c r="F23" i="170"/>
  <c r="P22" i="170"/>
  <c r="L22" i="170"/>
  <c r="F22" i="170"/>
  <c r="P21" i="170"/>
  <c r="L21" i="170"/>
  <c r="F21" i="170"/>
  <c r="P20" i="170"/>
  <c r="L20" i="170"/>
  <c r="F20" i="170"/>
  <c r="P19" i="170"/>
  <c r="L19" i="170"/>
  <c r="F19" i="170"/>
  <c r="P18" i="170"/>
  <c r="L18" i="170"/>
  <c r="F18" i="170"/>
  <c r="P17" i="170"/>
  <c r="L17" i="170"/>
  <c r="F17" i="170"/>
  <c r="P16" i="170"/>
  <c r="L16" i="170"/>
  <c r="F16" i="170"/>
  <c r="P15" i="170"/>
  <c r="L15" i="170"/>
  <c r="F15" i="170"/>
  <c r="P14" i="170"/>
  <c r="L14" i="170"/>
  <c r="F14" i="170"/>
  <c r="P13" i="170"/>
  <c r="L13" i="170"/>
  <c r="F13" i="170"/>
  <c r="L12" i="170"/>
  <c r="N12" i="170" s="1"/>
  <c r="F12" i="170"/>
  <c r="H12" i="170" s="1"/>
  <c r="H13" i="170" s="1"/>
  <c r="H14" i="170" s="1"/>
  <c r="H15" i="170" s="1"/>
  <c r="H16" i="170" s="1"/>
  <c r="H17" i="170" s="1"/>
  <c r="H18" i="170" s="1"/>
  <c r="H19" i="170" s="1"/>
  <c r="H20" i="170" s="1"/>
  <c r="H21" i="170" s="1"/>
  <c r="H22" i="170" s="1"/>
  <c r="H23" i="170" s="1"/>
  <c r="H24" i="170" s="1"/>
  <c r="H25" i="170" s="1"/>
  <c r="H26" i="170" s="1"/>
  <c r="H27" i="170" s="1"/>
  <c r="H28" i="170" s="1"/>
  <c r="H29" i="170" s="1"/>
  <c r="H30" i="170" s="1"/>
  <c r="H31" i="170" s="1"/>
  <c r="H32" i="170" s="1"/>
  <c r="H33" i="170" s="1"/>
  <c r="H34" i="170" s="1"/>
  <c r="H35" i="170" s="1"/>
  <c r="H36" i="170" s="1"/>
  <c r="H37" i="170" s="1"/>
  <c r="H38" i="170" s="1"/>
  <c r="H39" i="170" s="1"/>
  <c r="H40" i="170" s="1"/>
  <c r="H41" i="170" s="1"/>
  <c r="H42" i="170" s="1"/>
  <c r="H43" i="170" s="1"/>
  <c r="H44" i="170" s="1"/>
  <c r="H45" i="170" s="1"/>
  <c r="H46" i="170" s="1"/>
  <c r="H47" i="170" s="1"/>
  <c r="H48" i="170" s="1"/>
  <c r="H49" i="170" s="1"/>
  <c r="H50" i="170" s="1"/>
  <c r="H51" i="170" s="1"/>
  <c r="H52" i="170" s="1"/>
  <c r="H53" i="170" s="1"/>
  <c r="H54" i="170" s="1"/>
  <c r="H55" i="170" s="1"/>
  <c r="H56" i="170" s="1"/>
  <c r="H57" i="170" s="1"/>
  <c r="H58" i="170" s="1"/>
  <c r="N13" i="170" l="1"/>
  <c r="N14" i="170" s="1"/>
  <c r="N15" i="170" s="1"/>
  <c r="N16" i="170" s="1"/>
  <c r="N17" i="170" s="1"/>
  <c r="N18" i="170" s="1"/>
  <c r="N19" i="170" s="1"/>
  <c r="N20" i="170" s="1"/>
  <c r="N21" i="170" s="1"/>
  <c r="N22" i="170" s="1"/>
  <c r="N23" i="170" s="1"/>
  <c r="N24" i="170" s="1"/>
  <c r="N25" i="170" s="1"/>
  <c r="N26" i="170" s="1"/>
  <c r="N27" i="170" s="1"/>
  <c r="N28" i="170" s="1"/>
  <c r="N29" i="170" s="1"/>
  <c r="N30" i="170" s="1"/>
  <c r="N31" i="170" s="1"/>
  <c r="N32" i="170" s="1"/>
  <c r="N33" i="170" s="1"/>
  <c r="N34" i="170" s="1"/>
  <c r="N35" i="170" s="1"/>
  <c r="N36" i="170" s="1"/>
  <c r="N37" i="170" s="1"/>
  <c r="N38" i="170" s="1"/>
  <c r="N39" i="170" s="1"/>
  <c r="N40" i="170" s="1"/>
  <c r="N41" i="170" s="1"/>
  <c r="N42" i="170" s="1"/>
  <c r="N43" i="170" s="1"/>
  <c r="N44" i="170" s="1"/>
  <c r="N45" i="170" s="1"/>
  <c r="N46" i="170" s="1"/>
  <c r="N47" i="170" s="1"/>
  <c r="N48" i="170" s="1"/>
  <c r="N49" i="170" s="1"/>
  <c r="N50" i="170" s="1"/>
  <c r="N51" i="170" s="1"/>
  <c r="N52" i="170" s="1"/>
  <c r="N53" i="170" s="1"/>
  <c r="N54" i="170" s="1"/>
  <c r="N55" i="170" s="1"/>
  <c r="N56" i="170" s="1"/>
  <c r="N57" i="170" s="1"/>
  <c r="N58" i="170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<sst xmlns="http://schemas.openxmlformats.org/spreadsheetml/2006/main" count="64" uniqueCount="62">
  <si>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</si>
  <si>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</si>
  <si>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</si>
  <si>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</si>
  <si>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</si>
  <si>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</si>
  <si>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</si>
  <si>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</si>
  <si>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</si>
  <si>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</si>
  <si>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</si>
  <si>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</si>
  <si>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</si>
  <si>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</si>
  <si>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</si>
  <si>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</si>
  <si>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</si>
  <si>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</si>
  <si>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</si>
  <si>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</si>
  <si>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</si>
  <si>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</si>
  <si>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</si>
  <si>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</si>
  <si>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</si>
  <si>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</si>
  <si>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</si>
  <si>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</si>
  <si>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</si>
  <si>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</si>
  <si>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</si>
  <si>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</si>
  <si>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</si>
  <si>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</si>
  <si>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</si>
  <si>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</si>
  <si>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</si>
  <si>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</si>
  <si>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</si>
  <si>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</si>
  <si>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</si>
  <si>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</si>
  <si>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</si>
  <si>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</si>
  <si>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</si>
  <si>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</si>
  <si>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</si>
  <si>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</si>
  <si>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</si>
  <si>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</si>
  <si>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</si>
  <si>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</si>
  <si>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</si>
  <si>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</si>
  <si>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</si>
  <si>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</si>
  <si>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</si>
  <si>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íntegra positiva.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</si>
  <si>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</si>
  <si>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V.61. </t>
    </r>
    <r>
      <rPr>
        <b/>
        <sz val="14"/>
        <rFont val="Times New Roman"/>
        <family val="1"/>
      </rPr>
      <t>Cuota íntegra general.</t>
    </r>
  </si>
  <si>
    <t>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</si>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</sst>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  <numFmt numFmtId="170" formatCode="&quot;   &quot;#,##0&quot; &quot;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170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B1:Z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56" t="s">
        <v>53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/>
      <c r="T3"/>
      <c r="U3"/>
      <c r="V3"/>
      <c r="W3"/>
      <c r="X3"/>
      <c r="Y3"/>
      <c r="Z3"/>
    </row>
    <row r="4" spans="2:26" ht="20.100000000000001" customHeight="1" x14ac:dyDescent="0.35">
      <c r="B4" s="59" t="s">
        <v>59</v>
      </c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5"/>
      <c r="R4" s="5"/>
      <c r="S4"/>
      <c r="T4"/>
      <c r="U4"/>
      <c r="V4"/>
      <c r="W4"/>
      <c r="X4"/>
      <c r="Y4"/>
      <c r="Z4"/>
    </row>
    <row r="5" spans="2:26" ht="18" customHeight="1" x14ac:dyDescent="0.3">
      <c r="B5" s="60" t="s">
        <v>60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5"/>
      <c r="R5" s="5"/>
      <c r="S5"/>
      <c r="T5"/>
      <c r="U5"/>
      <c r="V5"/>
      <c r="W5"/>
      <c r="X5"/>
      <c r="Y5"/>
      <c r="Z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/>
      <c r="T6"/>
      <c r="U6"/>
      <c r="V6"/>
      <c r="W6"/>
      <c r="X6"/>
      <c r="Y6"/>
      <c r="Z6"/>
    </row>
    <row r="7" spans="2:26" ht="15.95" customHeight="1" x14ac:dyDescent="0.2">
      <c r="B7" s="62" t="s">
        <v>56</v>
      </c>
      <c r="C7" s="7"/>
      <c r="D7" s="55" t="s">
        <v>49</v>
      </c>
      <c r="E7" s="55"/>
      <c r="F7" s="55"/>
      <c r="G7" s="55"/>
      <c r="H7" s="55"/>
      <c r="I7" s="20"/>
      <c r="J7" s="55" t="s">
        <v>0</v>
      </c>
      <c r="K7" s="55"/>
      <c r="L7" s="55"/>
      <c r="M7" s="55"/>
      <c r="N7" s="55"/>
      <c r="O7" s="20"/>
      <c r="P7" s="54" t="s">
        <v>58</v>
      </c>
      <c r="Q7" s="5"/>
      <c r="R7" s="5"/>
      <c r="S7"/>
      <c r="T7"/>
      <c r="U7"/>
      <c r="V7"/>
      <c r="W7"/>
      <c r="X7"/>
      <c r="Y7"/>
      <c r="Z7"/>
    </row>
    <row r="8" spans="2:26" s="5" customFormat="1" ht="3.95" customHeight="1" x14ac:dyDescent="0.2">
      <c r="B8" s="62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4"/>
      <c r="S8"/>
      <c r="T8"/>
      <c r="U8"/>
      <c r="V8"/>
      <c r="W8"/>
      <c r="X8"/>
      <c r="Y8"/>
      <c r="Z8"/>
    </row>
    <row r="9" spans="2:26" ht="15" customHeight="1" x14ac:dyDescent="0.2">
      <c r="B9" s="62"/>
      <c r="C9" s="7"/>
      <c r="D9" s="61" t="s">
        <v>1</v>
      </c>
      <c r="E9" s="8"/>
      <c r="F9" s="61" t="s">
        <v>50</v>
      </c>
      <c r="G9" s="8"/>
      <c r="H9" s="61" t="s">
        <v>51</v>
      </c>
      <c r="I9" s="19"/>
      <c r="J9" s="29" t="s">
        <v>54</v>
      </c>
      <c r="K9" s="7"/>
      <c r="L9" s="61" t="s">
        <v>50</v>
      </c>
      <c r="M9" s="8"/>
      <c r="N9" s="63" t="s">
        <v>51</v>
      </c>
      <c r="O9" s="20"/>
      <c r="P9" s="54"/>
      <c r="Q9" s="5"/>
      <c r="R9" s="5"/>
      <c r="S9"/>
      <c r="T9"/>
      <c r="U9"/>
      <c r="V9"/>
      <c r="W9"/>
      <c r="X9"/>
      <c r="Y9"/>
      <c r="Z9"/>
    </row>
    <row r="10" spans="2:26" ht="15" customHeight="1" x14ac:dyDescent="0.25">
      <c r="B10" s="62"/>
      <c r="C10" s="7"/>
      <c r="D10" s="61"/>
      <c r="E10" s="8"/>
      <c r="F10" s="61"/>
      <c r="G10" s="8"/>
      <c r="H10" s="61"/>
      <c r="I10" s="19"/>
      <c r="J10" s="30" t="s">
        <v>55</v>
      </c>
      <c r="K10" s="7"/>
      <c r="L10" s="61"/>
      <c r="M10" s="8"/>
      <c r="N10" s="63"/>
      <c r="O10" s="20"/>
      <c r="P10" s="54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42" t="s">
        <v>2</v>
      </c>
      <c r="C12" s="9"/>
      <c r="D12" s="47">
        <v>0</v>
      </c>
      <c r="E12" s="10"/>
      <c r="F12" s="21">
        <f>D12/$D$59*100</f>
        <v>0</v>
      </c>
      <c r="G12" s="22"/>
      <c r="H12" s="21">
        <f>F12</f>
        <v>0</v>
      </c>
      <c r="I12" s="22"/>
      <c r="J12" s="50">
        <v>0</v>
      </c>
      <c r="K12" s="10"/>
      <c r="L12" s="21">
        <f>J12/$J$59*100</f>
        <v>0</v>
      </c>
      <c r="M12" s="22"/>
      <c r="N12" s="21">
        <f t="shared" ref="N12" si="0">L12</f>
        <v>0</v>
      </c>
      <c r="O12" s="22"/>
      <c r="P12" s="53" t="s">
        <v>61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42" t="s">
        <v>3</v>
      </c>
      <c r="C13" s="9"/>
      <c r="D13" s="47">
        <v>381</v>
      </c>
      <c r="E13" s="10"/>
      <c r="F13" s="21">
        <f t="shared" ref="F13:F59" si="1">D13/$D$59*100</f>
        <v>2.8417547604426842E-3</v>
      </c>
      <c r="G13" s="22"/>
      <c r="H13" s="21">
        <f>H12+F13</f>
        <v>2.8417547604426842E-3</v>
      </c>
      <c r="I13" s="22"/>
      <c r="J13" s="50">
        <v>5.1288559999999997E-2</v>
      </c>
      <c r="K13" s="10"/>
      <c r="L13" s="21">
        <f t="shared" ref="L13:L59" si="2">J13/$J$59*100</f>
        <v>7.0640413784414503E-5</v>
      </c>
      <c r="M13" s="22"/>
      <c r="N13" s="24">
        <f t="shared" ref="N13:N58" si="3">N12+L13</f>
        <v>7.0640413784414503E-5</v>
      </c>
      <c r="O13" s="22"/>
      <c r="P13" s="23">
        <f t="shared" ref="P13:P59" si="4">J13*1000/D13*1000</f>
        <v>134.61564304461942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42" t="s">
        <v>4</v>
      </c>
      <c r="C14" s="9"/>
      <c r="D14" s="47">
        <v>727</v>
      </c>
      <c r="E14" s="10"/>
      <c r="F14" s="21">
        <f t="shared" si="1"/>
        <v>5.4224559339680614E-3</v>
      </c>
      <c r="G14" s="22"/>
      <c r="H14" s="21">
        <f t="shared" ref="H14:H58" si="5">H13+F14</f>
        <v>8.2642106944107452E-3</v>
      </c>
      <c r="I14" s="22"/>
      <c r="J14" s="50">
        <v>0.26179640999999998</v>
      </c>
      <c r="K14" s="10"/>
      <c r="L14" s="21">
        <f t="shared" si="2"/>
        <v>3.6057566696499638E-4</v>
      </c>
      <c r="M14" s="22"/>
      <c r="N14" s="24">
        <f t="shared" si="3"/>
        <v>4.312160807494109E-4</v>
      </c>
      <c r="O14" s="22"/>
      <c r="P14" s="23">
        <f t="shared" si="4"/>
        <v>360.10510316368641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42" t="s">
        <v>5</v>
      </c>
      <c r="C15" s="9"/>
      <c r="D15" s="47">
        <v>738</v>
      </c>
      <c r="E15" s="10"/>
      <c r="F15" s="21">
        <f t="shared" si="1"/>
        <v>5.5045013469992151E-3</v>
      </c>
      <c r="G15" s="22"/>
      <c r="H15" s="21">
        <f t="shared" si="5"/>
        <v>1.3768712041409961E-2</v>
      </c>
      <c r="I15" s="22"/>
      <c r="J15" s="50">
        <v>0.36642047999999999</v>
      </c>
      <c r="K15" s="10"/>
      <c r="L15" s="21">
        <f t="shared" si="2"/>
        <v>5.0467578591178585E-4</v>
      </c>
      <c r="M15" s="22"/>
      <c r="N15" s="24">
        <f t="shared" si="3"/>
        <v>9.3589186666119669E-4</v>
      </c>
      <c r="O15" s="22"/>
      <c r="P15" s="23">
        <f t="shared" si="4"/>
        <v>496.50471544715447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43" t="s">
        <v>6</v>
      </c>
      <c r="C16" s="11"/>
      <c r="D16" s="48">
        <v>64270</v>
      </c>
      <c r="E16" s="12"/>
      <c r="F16" s="25">
        <f t="shared" si="1"/>
        <v>0.47936897231929476</v>
      </c>
      <c r="G16" s="26"/>
      <c r="H16" s="25">
        <f t="shared" si="5"/>
        <v>0.49313768436070471</v>
      </c>
      <c r="I16" s="26"/>
      <c r="J16" s="51">
        <v>2.9461249900000399</v>
      </c>
      <c r="K16" s="12"/>
      <c r="L16" s="25">
        <f t="shared" si="2"/>
        <v>4.0577370149251007E-3</v>
      </c>
      <c r="M16" s="26"/>
      <c r="N16" s="27">
        <f t="shared" si="3"/>
        <v>4.993628881586297E-3</v>
      </c>
      <c r="O16" s="26"/>
      <c r="P16" s="28">
        <f t="shared" si="4"/>
        <v>45.83981624397137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42" t="s">
        <v>7</v>
      </c>
      <c r="C17" s="9"/>
      <c r="D17" s="47">
        <v>245549</v>
      </c>
      <c r="E17" s="10"/>
      <c r="F17" s="21">
        <f t="shared" si="1"/>
        <v>1.8314699203987945</v>
      </c>
      <c r="G17" s="22"/>
      <c r="H17" s="21">
        <f t="shared" si="5"/>
        <v>2.3246076047594992</v>
      </c>
      <c r="I17" s="22"/>
      <c r="J17" s="50">
        <v>47.247470299999698</v>
      </c>
      <c r="K17" s="10"/>
      <c r="L17" s="21">
        <f t="shared" si="2"/>
        <v>6.5074567354958188E-2</v>
      </c>
      <c r="M17" s="22"/>
      <c r="N17" s="24">
        <f t="shared" si="3"/>
        <v>7.0068196236544478E-2</v>
      </c>
      <c r="O17" s="22"/>
      <c r="P17" s="23">
        <f t="shared" si="4"/>
        <v>192.41564942231366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42" t="s">
        <v>8</v>
      </c>
      <c r="C18" s="9"/>
      <c r="D18" s="47">
        <v>329684</v>
      </c>
      <c r="E18" s="10"/>
      <c r="F18" s="21">
        <f t="shared" si="1"/>
        <v>2.4590054499784406</v>
      </c>
      <c r="G18" s="22"/>
      <c r="H18" s="21">
        <f t="shared" si="5"/>
        <v>4.7836130547379394</v>
      </c>
      <c r="I18" s="22"/>
      <c r="J18" s="50">
        <v>119.6656425700025</v>
      </c>
      <c r="K18" s="10"/>
      <c r="L18" s="21">
        <f t="shared" si="2"/>
        <v>0.16481707630167089</v>
      </c>
      <c r="M18" s="22"/>
      <c r="N18" s="24">
        <f t="shared" si="3"/>
        <v>0.23488527253821537</v>
      </c>
      <c r="O18" s="22"/>
      <c r="P18" s="23">
        <f t="shared" si="4"/>
        <v>362.97073127601732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42" t="s">
        <v>9</v>
      </c>
      <c r="C19" s="9"/>
      <c r="D19" s="47">
        <v>395276</v>
      </c>
      <c r="E19" s="10"/>
      <c r="F19" s="21">
        <f t="shared" si="1"/>
        <v>2.9482347892092977</v>
      </c>
      <c r="G19" s="22"/>
      <c r="H19" s="21">
        <f t="shared" si="5"/>
        <v>7.7318478439472376</v>
      </c>
      <c r="I19" s="22"/>
      <c r="J19" s="50">
        <v>216.91749062999901</v>
      </c>
      <c r="K19" s="10"/>
      <c r="L19" s="21">
        <f t="shared" si="2"/>
        <v>0.29876333621337758</v>
      </c>
      <c r="M19" s="22"/>
      <c r="N19" s="24">
        <f t="shared" si="3"/>
        <v>0.53364860875159292</v>
      </c>
      <c r="O19" s="22"/>
      <c r="P19" s="23">
        <f t="shared" si="4"/>
        <v>548.77475644865615</v>
      </c>
      <c r="R19" s="6"/>
      <c r="S19"/>
      <c r="T19"/>
      <c r="U19"/>
      <c r="V19"/>
      <c r="W19"/>
      <c r="X19"/>
      <c r="Y19"/>
      <c r="Z19"/>
    </row>
    <row r="20" spans="2:26" ht="15" customHeight="1" x14ac:dyDescent="0.2">
      <c r="B20" s="42" t="s">
        <v>10</v>
      </c>
      <c r="C20" s="9"/>
      <c r="D20" s="47">
        <v>416531</v>
      </c>
      <c r="E20" s="10"/>
      <c r="F20" s="21">
        <f t="shared" si="1"/>
        <v>3.1067689032072221</v>
      </c>
      <c r="G20" s="22"/>
      <c r="H20" s="21">
        <f t="shared" si="5"/>
        <v>10.838616747154459</v>
      </c>
      <c r="I20" s="22"/>
      <c r="J20" s="50">
        <v>320.70562738998399</v>
      </c>
      <c r="K20" s="10"/>
      <c r="L20" s="21">
        <f t="shared" si="2"/>
        <v>0.4417121132240549</v>
      </c>
      <c r="M20" s="22"/>
      <c r="N20" s="24">
        <f t="shared" si="3"/>
        <v>0.97536072197564783</v>
      </c>
      <c r="O20" s="22"/>
      <c r="P20" s="23">
        <f t="shared" si="4"/>
        <v>769.94419956734066</v>
      </c>
      <c r="R20" s="6"/>
      <c r="S20"/>
      <c r="T20"/>
      <c r="U20"/>
      <c r="V20"/>
      <c r="W20"/>
      <c r="X20"/>
      <c r="Y20"/>
      <c r="Z20"/>
    </row>
    <row r="21" spans="2:26" ht="15" customHeight="1" x14ac:dyDescent="0.2">
      <c r="B21" s="43" t="s">
        <v>11</v>
      </c>
      <c r="C21" s="11"/>
      <c r="D21" s="48">
        <v>659747</v>
      </c>
      <c r="E21" s="12"/>
      <c r="F21" s="25">
        <f t="shared" si="1"/>
        <v>4.9208377373695003</v>
      </c>
      <c r="G21" s="26"/>
      <c r="H21" s="25">
        <f t="shared" si="5"/>
        <v>15.75945448452396</v>
      </c>
      <c r="I21" s="26"/>
      <c r="J21" s="51">
        <v>693.51083470003107</v>
      </c>
      <c r="K21" s="12"/>
      <c r="L21" s="25">
        <f t="shared" si="2"/>
        <v>0.95518166872271115</v>
      </c>
      <c r="M21" s="26"/>
      <c r="N21" s="27">
        <f t="shared" si="3"/>
        <v>1.930542390698359</v>
      </c>
      <c r="O21" s="26"/>
      <c r="P21" s="28">
        <f t="shared" si="4"/>
        <v>1051.1769431312775</v>
      </c>
      <c r="R21" s="6"/>
      <c r="S21"/>
      <c r="T21"/>
      <c r="U21"/>
      <c r="V21"/>
      <c r="W21"/>
      <c r="X21"/>
      <c r="Y21"/>
      <c r="Z21"/>
    </row>
    <row r="22" spans="2:26" ht="15" customHeight="1" x14ac:dyDescent="0.2">
      <c r="B22" s="42" t="s">
        <v>12</v>
      </c>
      <c r="C22" s="9"/>
      <c r="D22" s="47">
        <v>827885</v>
      </c>
      <c r="E22" s="10"/>
      <c r="F22" s="21">
        <f t="shared" si="1"/>
        <v>6.1749242515724188</v>
      </c>
      <c r="G22" s="22"/>
      <c r="H22" s="21">
        <f t="shared" si="5"/>
        <v>21.934378736096377</v>
      </c>
      <c r="I22" s="22"/>
      <c r="J22" s="50">
        <v>1075.302198680027</v>
      </c>
      <c r="K22" s="10"/>
      <c r="L22" s="21">
        <f t="shared" si="2"/>
        <v>1.4810279769610966</v>
      </c>
      <c r="M22" s="22"/>
      <c r="N22" s="24">
        <f t="shared" si="3"/>
        <v>3.4115703676594555</v>
      </c>
      <c r="O22" s="22"/>
      <c r="P22" s="23">
        <f t="shared" si="4"/>
        <v>1298.8545494604045</v>
      </c>
      <c r="R22" s="6"/>
      <c r="S22"/>
      <c r="T22"/>
      <c r="U22"/>
      <c r="V22"/>
      <c r="W22"/>
      <c r="X22"/>
      <c r="Y22"/>
      <c r="Z22"/>
    </row>
    <row r="23" spans="2:26" ht="15" customHeight="1" x14ac:dyDescent="0.2">
      <c r="B23" s="42" t="s">
        <v>13</v>
      </c>
      <c r="C23" s="9"/>
      <c r="D23" s="47">
        <v>817403</v>
      </c>
      <c r="E23" s="10"/>
      <c r="F23" s="21">
        <f t="shared" si="1"/>
        <v>6.0967424316276411</v>
      </c>
      <c r="G23" s="22"/>
      <c r="H23" s="21">
        <f t="shared" si="5"/>
        <v>28.031121167724017</v>
      </c>
      <c r="I23" s="22"/>
      <c r="J23" s="50">
        <v>1279.293333279878</v>
      </c>
      <c r="K23" s="10"/>
      <c r="L23" s="21">
        <f t="shared" si="2"/>
        <v>1.7619876716081224</v>
      </c>
      <c r="M23" s="22"/>
      <c r="N23" s="24">
        <f t="shared" si="3"/>
        <v>5.1735580392675775</v>
      </c>
      <c r="O23" s="22"/>
      <c r="P23" s="23">
        <f t="shared" si="4"/>
        <v>1565.0705139079228</v>
      </c>
      <c r="R23" s="6"/>
      <c r="S23"/>
      <c r="T23"/>
      <c r="U23"/>
      <c r="V23"/>
      <c r="W23"/>
      <c r="X23"/>
      <c r="Y23"/>
      <c r="Z23"/>
    </row>
    <row r="24" spans="2:26" ht="15" customHeight="1" x14ac:dyDescent="0.2">
      <c r="B24" s="42" t="s">
        <v>14</v>
      </c>
      <c r="C24" s="9"/>
      <c r="D24" s="47">
        <v>760812</v>
      </c>
      <c r="E24" s="10"/>
      <c r="F24" s="21">
        <f t="shared" si="1"/>
        <v>5.6746486162780041</v>
      </c>
      <c r="G24" s="22"/>
      <c r="H24" s="21">
        <f t="shared" si="5"/>
        <v>33.705769784002023</v>
      </c>
      <c r="I24" s="22"/>
      <c r="J24" s="50">
        <v>1416.6486437500348</v>
      </c>
      <c r="K24" s="10"/>
      <c r="L24" s="21">
        <f t="shared" si="2"/>
        <v>1.9511689620771588</v>
      </c>
      <c r="M24" s="22"/>
      <c r="N24" s="24">
        <f t="shared" si="3"/>
        <v>7.1247270013447359</v>
      </c>
      <c r="O24" s="22"/>
      <c r="P24" s="23">
        <f t="shared" si="4"/>
        <v>1862.0219499035697</v>
      </c>
      <c r="R24" s="6"/>
      <c r="S24"/>
      <c r="T24"/>
      <c r="U24"/>
      <c r="V24"/>
      <c r="W24"/>
      <c r="X24"/>
      <c r="Y24"/>
      <c r="Z24"/>
    </row>
    <row r="25" spans="2:26" ht="15" customHeight="1" x14ac:dyDescent="0.2">
      <c r="B25" s="42" t="s">
        <v>15</v>
      </c>
      <c r="C25" s="9"/>
      <c r="D25" s="47">
        <v>743042</v>
      </c>
      <c r="E25" s="10"/>
      <c r="F25" s="21">
        <f t="shared" si="1"/>
        <v>5.5421079808631308</v>
      </c>
      <c r="G25" s="22"/>
      <c r="H25" s="21">
        <f t="shared" si="5"/>
        <v>39.247877764865152</v>
      </c>
      <c r="I25" s="22"/>
      <c r="J25" s="50">
        <v>1634.3955117300452</v>
      </c>
      <c r="K25" s="10"/>
      <c r="L25" s="21">
        <f t="shared" si="2"/>
        <v>2.2510746107124144</v>
      </c>
      <c r="M25" s="22"/>
      <c r="N25" s="24">
        <f t="shared" si="3"/>
        <v>9.3758016120571508</v>
      </c>
      <c r="O25" s="22"/>
      <c r="P25" s="23">
        <f t="shared" si="4"/>
        <v>2199.6004421419589</v>
      </c>
      <c r="R25" s="6"/>
    </row>
    <row r="26" spans="2:26" ht="15" customHeight="1" x14ac:dyDescent="0.2">
      <c r="B26" s="43" t="s">
        <v>16</v>
      </c>
      <c r="C26" s="11"/>
      <c r="D26" s="48">
        <v>722620</v>
      </c>
      <c r="E26" s="12"/>
      <c r="F26" s="25">
        <f t="shared" si="1"/>
        <v>5.3897869422338385</v>
      </c>
      <c r="G26" s="26"/>
      <c r="H26" s="25">
        <f t="shared" si="5"/>
        <v>44.637664707098992</v>
      </c>
      <c r="I26" s="26"/>
      <c r="J26" s="51">
        <v>1858.936324379988</v>
      </c>
      <c r="K26" s="12"/>
      <c r="L26" s="25">
        <f t="shared" si="2"/>
        <v>2.5603376494306129</v>
      </c>
      <c r="M26" s="26"/>
      <c r="N26" s="27">
        <f t="shared" si="3"/>
        <v>11.936139261487764</v>
      </c>
      <c r="O26" s="26"/>
      <c r="P26" s="28">
        <f t="shared" si="4"/>
        <v>2572.4949826741413</v>
      </c>
      <c r="R26" s="6"/>
    </row>
    <row r="27" spans="2:26" ht="15" customHeight="1" x14ac:dyDescent="0.2">
      <c r="B27" s="42" t="s">
        <v>17</v>
      </c>
      <c r="C27" s="9"/>
      <c r="D27" s="47">
        <v>676076</v>
      </c>
      <c r="E27" s="10"/>
      <c r="F27" s="21">
        <f t="shared" si="1"/>
        <v>5.0426304236772923</v>
      </c>
      <c r="G27" s="22"/>
      <c r="H27" s="21">
        <f t="shared" si="5"/>
        <v>49.680295130776287</v>
      </c>
      <c r="I27" s="22"/>
      <c r="J27" s="50">
        <v>1995.012883029995</v>
      </c>
      <c r="K27" s="10"/>
      <c r="L27" s="21">
        <f t="shared" si="2"/>
        <v>2.7477576980612559</v>
      </c>
      <c r="M27" s="22"/>
      <c r="N27" s="24">
        <f t="shared" si="3"/>
        <v>14.683896959549021</v>
      </c>
      <c r="O27" s="22"/>
      <c r="P27" s="23">
        <f t="shared" si="4"/>
        <v>2950.8707349913248</v>
      </c>
      <c r="R27" s="6"/>
    </row>
    <row r="28" spans="2:26" ht="15" customHeight="1" x14ac:dyDescent="0.2">
      <c r="B28" s="42" t="s">
        <v>18</v>
      </c>
      <c r="C28" s="9"/>
      <c r="D28" s="47">
        <v>589406</v>
      </c>
      <c r="E28" s="10"/>
      <c r="F28" s="21">
        <f t="shared" si="1"/>
        <v>4.3961871557309209</v>
      </c>
      <c r="G28" s="22"/>
      <c r="H28" s="21">
        <f t="shared" si="5"/>
        <v>54.076482286507208</v>
      </c>
      <c r="I28" s="22"/>
      <c r="J28" s="50">
        <v>1969.8194133300049</v>
      </c>
      <c r="K28" s="10"/>
      <c r="L28" s="21">
        <f t="shared" si="2"/>
        <v>2.7130583981730858</v>
      </c>
      <c r="M28" s="22"/>
      <c r="N28" s="24">
        <f t="shared" si="3"/>
        <v>17.396955357722106</v>
      </c>
      <c r="O28" s="22"/>
      <c r="P28" s="23">
        <f t="shared" si="4"/>
        <v>3342.0416713267336</v>
      </c>
      <c r="R28" s="6"/>
    </row>
    <row r="29" spans="2:26" ht="15" customHeight="1" x14ac:dyDescent="0.2">
      <c r="B29" s="42" t="s">
        <v>19</v>
      </c>
      <c r="C29" s="9"/>
      <c r="D29" s="47">
        <v>543748</v>
      </c>
      <c r="E29" s="10"/>
      <c r="F29" s="21">
        <f t="shared" si="1"/>
        <v>4.0556390222603378</v>
      </c>
      <c r="G29" s="22"/>
      <c r="H29" s="21">
        <f t="shared" si="5"/>
        <v>58.132121308767545</v>
      </c>
      <c r="I29" s="22"/>
      <c r="J29" s="50">
        <v>2041.3657419600199</v>
      </c>
      <c r="K29" s="10"/>
      <c r="L29" s="21">
        <f t="shared" si="2"/>
        <v>2.8116001053136248</v>
      </c>
      <c r="M29" s="22"/>
      <c r="N29" s="24">
        <f t="shared" si="3"/>
        <v>20.208555463035729</v>
      </c>
      <c r="O29" s="22"/>
      <c r="P29" s="23">
        <f t="shared" si="4"/>
        <v>3754.2496560171626</v>
      </c>
      <c r="R29" s="6"/>
    </row>
    <row r="30" spans="2:26" ht="15" customHeight="1" x14ac:dyDescent="0.2">
      <c r="B30" s="42" t="s">
        <v>20</v>
      </c>
      <c r="C30" s="9"/>
      <c r="D30" s="47">
        <v>502542</v>
      </c>
      <c r="E30" s="10"/>
      <c r="F30" s="21">
        <f t="shared" si="1"/>
        <v>3.7482969050456361</v>
      </c>
      <c r="G30" s="22"/>
      <c r="H30" s="21">
        <f t="shared" si="5"/>
        <v>61.880418213813179</v>
      </c>
      <c r="I30" s="22"/>
      <c r="J30" s="50">
        <v>2093.5124108800201</v>
      </c>
      <c r="K30" s="10"/>
      <c r="L30" s="21">
        <f t="shared" si="2"/>
        <v>2.8834224038922489</v>
      </c>
      <c r="M30" s="22"/>
      <c r="N30" s="24">
        <f t="shared" si="3"/>
        <v>23.091977866927976</v>
      </c>
      <c r="O30" s="22"/>
      <c r="P30" s="23">
        <f t="shared" si="4"/>
        <v>4165.8456624123355</v>
      </c>
      <c r="R30" s="6"/>
    </row>
    <row r="31" spans="2:26" ht="15" customHeight="1" x14ac:dyDescent="0.2">
      <c r="B31" s="43" t="s">
        <v>21</v>
      </c>
      <c r="C31" s="11"/>
      <c r="D31" s="48">
        <v>462434</v>
      </c>
      <c r="E31" s="12"/>
      <c r="F31" s="25">
        <f t="shared" si="1"/>
        <v>3.4491444117862264</v>
      </c>
      <c r="G31" s="26"/>
      <c r="H31" s="25">
        <f t="shared" si="5"/>
        <v>65.329562625599408</v>
      </c>
      <c r="I31" s="26"/>
      <c r="J31" s="51">
        <v>2116.1207930099799</v>
      </c>
      <c r="K31" s="12"/>
      <c r="L31" s="25">
        <f t="shared" si="2"/>
        <v>2.9145612283914457</v>
      </c>
      <c r="M31" s="26"/>
      <c r="N31" s="27">
        <f t="shared" si="3"/>
        <v>26.006539095319422</v>
      </c>
      <c r="O31" s="26"/>
      <c r="P31" s="28">
        <f t="shared" si="4"/>
        <v>4576.0493238169774</v>
      </c>
      <c r="R31" s="6"/>
    </row>
    <row r="32" spans="2:26" ht="15" customHeight="1" x14ac:dyDescent="0.2">
      <c r="B32" s="42" t="s">
        <v>22</v>
      </c>
      <c r="C32" s="9"/>
      <c r="D32" s="47">
        <v>431097</v>
      </c>
      <c r="E32" s="10"/>
      <c r="F32" s="21">
        <f t="shared" si="1"/>
        <v>3.2154119474082936</v>
      </c>
      <c r="G32" s="22"/>
      <c r="H32" s="21">
        <f t="shared" si="5"/>
        <v>68.544974573007707</v>
      </c>
      <c r="I32" s="22"/>
      <c r="J32" s="50">
        <v>2152.3022459301301</v>
      </c>
      <c r="K32" s="10"/>
      <c r="L32" s="21">
        <f t="shared" si="2"/>
        <v>2.9643944232715653</v>
      </c>
      <c r="M32" s="22"/>
      <c r="N32" s="24">
        <f t="shared" si="3"/>
        <v>28.970933518590986</v>
      </c>
      <c r="O32" s="22"/>
      <c r="P32" s="23">
        <f t="shared" si="4"/>
        <v>4992.6170813764193</v>
      </c>
      <c r="R32" s="6"/>
    </row>
    <row r="33" spans="2:18" ht="15" customHeight="1" x14ac:dyDescent="0.2">
      <c r="B33" s="42" t="s">
        <v>23</v>
      </c>
      <c r="C33" s="9"/>
      <c r="D33" s="47">
        <v>788118</v>
      </c>
      <c r="E33" s="10"/>
      <c r="F33" s="21">
        <f t="shared" si="1"/>
        <v>5.878315166116975</v>
      </c>
      <c r="G33" s="22"/>
      <c r="H33" s="21">
        <f t="shared" si="5"/>
        <v>74.423289739124684</v>
      </c>
      <c r="I33" s="22"/>
      <c r="J33" s="50">
        <v>4415.21727748992</v>
      </c>
      <c r="K33" s="10"/>
      <c r="L33" s="21">
        <f t="shared" si="2"/>
        <v>6.0811373029382008</v>
      </c>
      <c r="M33" s="22"/>
      <c r="N33" s="24">
        <f t="shared" si="3"/>
        <v>35.052070821529185</v>
      </c>
      <c r="O33" s="22"/>
      <c r="P33" s="23">
        <f t="shared" si="4"/>
        <v>5602.2286986084828</v>
      </c>
      <c r="R33" s="6"/>
    </row>
    <row r="34" spans="2:18" ht="15" customHeight="1" x14ac:dyDescent="0.2">
      <c r="B34" s="42" t="s">
        <v>24</v>
      </c>
      <c r="C34" s="9"/>
      <c r="D34" s="47">
        <v>759435</v>
      </c>
      <c r="E34" s="10"/>
      <c r="F34" s="21">
        <f t="shared" si="1"/>
        <v>5.6643780223012854</v>
      </c>
      <c r="G34" s="22"/>
      <c r="H34" s="21">
        <f t="shared" si="5"/>
        <v>80.087667761425962</v>
      </c>
      <c r="I34" s="22"/>
      <c r="J34" s="50">
        <v>4896.4210685297694</v>
      </c>
      <c r="K34" s="10"/>
      <c r="L34" s="21">
        <f t="shared" si="2"/>
        <v>6.7439056651944993</v>
      </c>
      <c r="M34" s="22"/>
      <c r="N34" s="24">
        <f t="shared" si="3"/>
        <v>41.795976486723681</v>
      </c>
      <c r="O34" s="22"/>
      <c r="P34" s="23">
        <f t="shared" si="4"/>
        <v>6447.4524726010386</v>
      </c>
      <c r="R34" s="6"/>
    </row>
    <row r="35" spans="2:18" ht="15" customHeight="1" x14ac:dyDescent="0.2">
      <c r="B35" s="42" t="s">
        <v>25</v>
      </c>
      <c r="C35" s="9"/>
      <c r="D35" s="47">
        <v>515582</v>
      </c>
      <c r="E35" s="10"/>
      <c r="F35" s="21">
        <f t="shared" si="1"/>
        <v>3.8455580128571127</v>
      </c>
      <c r="G35" s="22"/>
      <c r="H35" s="21">
        <f t="shared" si="5"/>
        <v>83.933225774283073</v>
      </c>
      <c r="I35" s="22"/>
      <c r="J35" s="50">
        <v>3780.2204941099399</v>
      </c>
      <c r="K35" s="10"/>
      <c r="L35" s="21">
        <f t="shared" si="2"/>
        <v>5.2065478130064493</v>
      </c>
      <c r="M35" s="22"/>
      <c r="N35" s="24">
        <f t="shared" si="3"/>
        <v>47.002524299730133</v>
      </c>
      <c r="O35" s="22"/>
      <c r="P35" s="23">
        <f t="shared" si="4"/>
        <v>7331.9481558897323</v>
      </c>
      <c r="R35" s="6"/>
    </row>
    <row r="36" spans="2:18" ht="15" customHeight="1" x14ac:dyDescent="0.2">
      <c r="B36" s="43" t="s">
        <v>26</v>
      </c>
      <c r="C36" s="11"/>
      <c r="D36" s="48">
        <v>369374</v>
      </c>
      <c r="E36" s="12"/>
      <c r="F36" s="25">
        <f t="shared" si="1"/>
        <v>2.7550402175426667</v>
      </c>
      <c r="G36" s="26"/>
      <c r="H36" s="25">
        <f t="shared" si="5"/>
        <v>86.688265991825745</v>
      </c>
      <c r="I36" s="26"/>
      <c r="J36" s="51">
        <v>3056.0772737100197</v>
      </c>
      <c r="K36" s="12"/>
      <c r="L36" s="25">
        <f t="shared" si="2"/>
        <v>4.2091757532678091</v>
      </c>
      <c r="M36" s="26"/>
      <c r="N36" s="27">
        <f t="shared" si="3"/>
        <v>51.211700052997941</v>
      </c>
      <c r="O36" s="26"/>
      <c r="P36" s="28">
        <f t="shared" si="4"/>
        <v>8273.6664565183783</v>
      </c>
      <c r="R36" s="6"/>
    </row>
    <row r="37" spans="2:18" ht="15" customHeight="1" x14ac:dyDescent="0.2">
      <c r="B37" s="42" t="s">
        <v>27</v>
      </c>
      <c r="C37" s="9"/>
      <c r="D37" s="47">
        <v>267609</v>
      </c>
      <c r="E37" s="10"/>
      <c r="F37" s="21">
        <f t="shared" si="1"/>
        <v>1.996008266895817</v>
      </c>
      <c r="G37" s="22"/>
      <c r="H37" s="21">
        <f t="shared" si="5"/>
        <v>88.684274258721558</v>
      </c>
      <c r="I37" s="22"/>
      <c r="J37" s="50">
        <v>2458.8563302800303</v>
      </c>
      <c r="K37" s="10"/>
      <c r="L37" s="21">
        <f t="shared" si="2"/>
        <v>3.3866154286142631</v>
      </c>
      <c r="M37" s="22"/>
      <c r="N37" s="24">
        <f t="shared" si="3"/>
        <v>54.598315481612204</v>
      </c>
      <c r="O37" s="22"/>
      <c r="P37" s="23">
        <f t="shared" si="4"/>
        <v>9188.2422873671294</v>
      </c>
      <c r="R37" s="6"/>
    </row>
    <row r="38" spans="2:18" ht="15" customHeight="1" x14ac:dyDescent="0.2">
      <c r="B38" s="42" t="s">
        <v>28</v>
      </c>
      <c r="C38" s="9"/>
      <c r="D38" s="47">
        <v>209524</v>
      </c>
      <c r="E38" s="10"/>
      <c r="F38" s="21">
        <f t="shared" si="1"/>
        <v>1.5627711927217662</v>
      </c>
      <c r="G38" s="22"/>
      <c r="H38" s="21">
        <f t="shared" si="5"/>
        <v>90.247045451443327</v>
      </c>
      <c r="I38" s="22"/>
      <c r="J38" s="50">
        <v>2125.6232108199802</v>
      </c>
      <c r="K38" s="10"/>
      <c r="L38" s="21">
        <f t="shared" si="2"/>
        <v>2.9276490344450923</v>
      </c>
      <c r="M38" s="22"/>
      <c r="N38" s="24">
        <f t="shared" si="3"/>
        <v>57.525964516057293</v>
      </c>
      <c r="O38" s="22"/>
      <c r="P38" s="23">
        <f t="shared" si="4"/>
        <v>10145.010647085681</v>
      </c>
      <c r="R38" s="6"/>
    </row>
    <row r="39" spans="2:18" ht="15" customHeight="1" x14ac:dyDescent="0.2">
      <c r="B39" s="42" t="s">
        <v>29</v>
      </c>
      <c r="C39" s="9"/>
      <c r="D39" s="47">
        <v>169211</v>
      </c>
      <c r="E39" s="10"/>
      <c r="F39" s="21">
        <f t="shared" si="1"/>
        <v>1.2620896713104122</v>
      </c>
      <c r="G39" s="22"/>
      <c r="H39" s="21">
        <f t="shared" si="5"/>
        <v>91.509135122753733</v>
      </c>
      <c r="I39" s="22"/>
      <c r="J39" s="50">
        <v>1876.5930228899599</v>
      </c>
      <c r="K39" s="10"/>
      <c r="L39" s="21">
        <f t="shared" si="2"/>
        <v>2.5846564544196995</v>
      </c>
      <c r="M39" s="22"/>
      <c r="N39" s="24">
        <f t="shared" si="3"/>
        <v>60.110620970476994</v>
      </c>
      <c r="O39" s="22"/>
      <c r="P39" s="23">
        <f t="shared" si="4"/>
        <v>11090.254314967466</v>
      </c>
      <c r="R39" s="6"/>
    </row>
    <row r="40" spans="2:18" ht="15" customHeight="1" x14ac:dyDescent="0.2">
      <c r="B40" s="42" t="s">
        <v>30</v>
      </c>
      <c r="C40" s="9"/>
      <c r="D40" s="47">
        <v>140757</v>
      </c>
      <c r="E40" s="10"/>
      <c r="F40" s="21">
        <f t="shared" si="1"/>
        <v>1.0498605638205534</v>
      </c>
      <c r="G40" s="22"/>
      <c r="H40" s="21">
        <f t="shared" si="5"/>
        <v>92.558995686574292</v>
      </c>
      <c r="I40" s="22"/>
      <c r="J40" s="50">
        <v>1697.8532161300009</v>
      </c>
      <c r="K40" s="10"/>
      <c r="L40" s="21">
        <f t="shared" si="2"/>
        <v>2.3384757484441412</v>
      </c>
      <c r="M40" s="22"/>
      <c r="N40" s="24">
        <f t="shared" si="3"/>
        <v>62.449096718921133</v>
      </c>
      <c r="O40" s="22"/>
      <c r="P40" s="23">
        <f t="shared" si="4"/>
        <v>12062.300390957471</v>
      </c>
      <c r="R40" s="6"/>
    </row>
    <row r="41" spans="2:18" ht="15" customHeight="1" x14ac:dyDescent="0.2">
      <c r="B41" s="43" t="s">
        <v>31</v>
      </c>
      <c r="C41" s="11"/>
      <c r="D41" s="48">
        <v>120262</v>
      </c>
      <c r="E41" s="12"/>
      <c r="F41" s="25">
        <f t="shared" si="1"/>
        <v>0.89699504199569047</v>
      </c>
      <c r="G41" s="26"/>
      <c r="H41" s="25">
        <f t="shared" si="5"/>
        <v>93.455990728569986</v>
      </c>
      <c r="I41" s="26"/>
      <c r="J41" s="51">
        <v>1567.2133046799929</v>
      </c>
      <c r="K41" s="12"/>
      <c r="L41" s="25">
        <f t="shared" si="2"/>
        <v>2.1585436660930704</v>
      </c>
      <c r="M41" s="26"/>
      <c r="N41" s="27">
        <f t="shared" si="3"/>
        <v>64.607640385014207</v>
      </c>
      <c r="O41" s="26"/>
      <c r="P41" s="28">
        <f t="shared" si="4"/>
        <v>13031.658418120378</v>
      </c>
      <c r="R41" s="6"/>
    </row>
    <row r="42" spans="2:18" ht="15" customHeight="1" x14ac:dyDescent="0.2">
      <c r="B42" s="42" t="s">
        <v>32</v>
      </c>
      <c r="C42" s="9"/>
      <c r="D42" s="47">
        <v>100317</v>
      </c>
      <c r="E42" s="10"/>
      <c r="F42" s="21">
        <f t="shared" si="1"/>
        <v>0.74823179082238511</v>
      </c>
      <c r="G42" s="22"/>
      <c r="H42" s="21">
        <f t="shared" si="5"/>
        <v>94.204222519392374</v>
      </c>
      <c r="I42" s="22"/>
      <c r="J42" s="50">
        <v>1403.4772306799921</v>
      </c>
      <c r="K42" s="10"/>
      <c r="L42" s="21">
        <f t="shared" si="2"/>
        <v>1.9330278002002557</v>
      </c>
      <c r="M42" s="22"/>
      <c r="N42" s="24">
        <f t="shared" si="3"/>
        <v>66.540668185214457</v>
      </c>
      <c r="O42" s="22"/>
      <c r="P42" s="23">
        <f t="shared" si="4"/>
        <v>13990.422666945702</v>
      </c>
      <c r="R42" s="6"/>
    </row>
    <row r="43" spans="2:18" ht="15" customHeight="1" x14ac:dyDescent="0.2">
      <c r="B43" s="42" t="s">
        <v>33</v>
      </c>
      <c r="C43" s="9"/>
      <c r="D43" s="47">
        <v>158417</v>
      </c>
      <c r="E43" s="10"/>
      <c r="F43" s="21">
        <f t="shared" si="1"/>
        <v>1.1815807451051148</v>
      </c>
      <c r="G43" s="22"/>
      <c r="H43" s="21">
        <f t="shared" si="5"/>
        <v>95.385803264497483</v>
      </c>
      <c r="I43" s="22"/>
      <c r="J43" s="50">
        <v>2455.9119844299603</v>
      </c>
      <c r="K43" s="10"/>
      <c r="L43" s="21">
        <f t="shared" si="2"/>
        <v>3.382560142032355</v>
      </c>
      <c r="M43" s="22"/>
      <c r="N43" s="24">
        <f t="shared" si="3"/>
        <v>69.923228327246818</v>
      </c>
      <c r="O43" s="22"/>
      <c r="P43" s="23">
        <f t="shared" si="4"/>
        <v>15502.831037262164</v>
      </c>
      <c r="R43" s="6"/>
    </row>
    <row r="44" spans="2:18" ht="15" customHeight="1" x14ac:dyDescent="0.2">
      <c r="B44" s="42" t="s">
        <v>34</v>
      </c>
      <c r="C44" s="9"/>
      <c r="D44" s="47">
        <v>118185</v>
      </c>
      <c r="E44" s="10"/>
      <c r="F44" s="21">
        <f t="shared" si="1"/>
        <v>0.88150337628062647</v>
      </c>
      <c r="G44" s="22"/>
      <c r="H44" s="21">
        <f t="shared" si="5"/>
        <v>96.267306640778102</v>
      </c>
      <c r="I44" s="22"/>
      <c r="J44" s="50">
        <v>2086.47664343001</v>
      </c>
      <c r="K44" s="10"/>
      <c r="L44" s="21">
        <f t="shared" si="2"/>
        <v>2.8737319480876868</v>
      </c>
      <c r="M44" s="22"/>
      <c r="N44" s="24">
        <f t="shared" si="3"/>
        <v>72.796960275334499</v>
      </c>
      <c r="O44" s="22"/>
      <c r="P44" s="23">
        <f t="shared" si="4"/>
        <v>17654.327058679275</v>
      </c>
      <c r="R44" s="6"/>
    </row>
    <row r="45" spans="2:18" ht="15" customHeight="1" x14ac:dyDescent="0.2">
      <c r="B45" s="42" t="s">
        <v>35</v>
      </c>
      <c r="C45" s="9"/>
      <c r="D45" s="47">
        <v>90151</v>
      </c>
      <c r="E45" s="10"/>
      <c r="F45" s="21">
        <f t="shared" si="1"/>
        <v>0.67240691183377532</v>
      </c>
      <c r="G45" s="22"/>
      <c r="H45" s="21">
        <f t="shared" si="5"/>
        <v>96.939713552611877</v>
      </c>
      <c r="I45" s="22"/>
      <c r="J45" s="50">
        <v>1786.8628429599999</v>
      </c>
      <c r="K45" s="10"/>
      <c r="L45" s="21">
        <f t="shared" si="2"/>
        <v>2.4610698877622941</v>
      </c>
      <c r="M45" s="22"/>
      <c r="N45" s="24">
        <f t="shared" si="3"/>
        <v>75.258030163096791</v>
      </c>
      <c r="O45" s="22"/>
      <c r="P45" s="23">
        <f t="shared" si="4"/>
        <v>19820.776729709043</v>
      </c>
      <c r="R45" s="6"/>
    </row>
    <row r="46" spans="2:18" ht="15" customHeight="1" x14ac:dyDescent="0.2">
      <c r="B46" s="43" t="s">
        <v>36</v>
      </c>
      <c r="C46" s="11"/>
      <c r="D46" s="48">
        <v>67939</v>
      </c>
      <c r="E46" s="12"/>
      <c r="F46" s="25">
        <f t="shared" si="1"/>
        <v>0.50673484690214055</v>
      </c>
      <c r="G46" s="26"/>
      <c r="H46" s="25">
        <f t="shared" si="5"/>
        <v>97.446448399514011</v>
      </c>
      <c r="I46" s="26"/>
      <c r="J46" s="51">
        <v>1489.8840759199941</v>
      </c>
      <c r="K46" s="12"/>
      <c r="L46" s="25">
        <f t="shared" si="2"/>
        <v>2.052037093921109</v>
      </c>
      <c r="M46" s="26"/>
      <c r="N46" s="27">
        <f t="shared" si="3"/>
        <v>77.310067257017906</v>
      </c>
      <c r="O46" s="26"/>
      <c r="P46" s="28">
        <f t="shared" si="4"/>
        <v>21929.73219976735</v>
      </c>
      <c r="R46" s="6"/>
    </row>
    <row r="47" spans="2:18" ht="15" customHeight="1" x14ac:dyDescent="0.2">
      <c r="B47" s="42" t="s">
        <v>37</v>
      </c>
      <c r="C47" s="9"/>
      <c r="D47" s="47">
        <v>52588</v>
      </c>
      <c r="E47" s="10"/>
      <c r="F47" s="21">
        <f t="shared" si="1"/>
        <v>0.39223674368020967</v>
      </c>
      <c r="G47" s="22"/>
      <c r="H47" s="21">
        <f t="shared" si="5"/>
        <v>97.838685143194226</v>
      </c>
      <c r="I47" s="22"/>
      <c r="J47" s="50">
        <v>1260.455921949997</v>
      </c>
      <c r="K47" s="10"/>
      <c r="L47" s="21">
        <f t="shared" si="2"/>
        <v>1.7360426551956905</v>
      </c>
      <c r="M47" s="22"/>
      <c r="N47" s="24">
        <f t="shared" si="3"/>
        <v>79.046109912213595</v>
      </c>
      <c r="O47" s="22"/>
      <c r="P47" s="23">
        <f t="shared" si="4"/>
        <v>23968.508442039954</v>
      </c>
      <c r="R47" s="6"/>
    </row>
    <row r="48" spans="2:18" ht="15" customHeight="1" x14ac:dyDescent="0.2">
      <c r="B48" s="42" t="s">
        <v>38</v>
      </c>
      <c r="C48" s="9"/>
      <c r="D48" s="47">
        <v>40795</v>
      </c>
      <c r="E48" s="10"/>
      <c r="F48" s="21">
        <f t="shared" si="1"/>
        <v>0.30427660223690106</v>
      </c>
      <c r="G48" s="22"/>
      <c r="H48" s="21">
        <f t="shared" si="5"/>
        <v>98.142961745431123</v>
      </c>
      <c r="I48" s="22"/>
      <c r="J48" s="50">
        <v>1060.8481956499979</v>
      </c>
      <c r="K48" s="10"/>
      <c r="L48" s="21">
        <f t="shared" si="2"/>
        <v>1.4611202869249085</v>
      </c>
      <c r="M48" s="22"/>
      <c r="N48" s="24">
        <f t="shared" si="3"/>
        <v>80.507230199138505</v>
      </c>
      <c r="O48" s="22"/>
      <c r="P48" s="23">
        <f t="shared" si="4"/>
        <v>26004.368075744525</v>
      </c>
      <c r="R48" s="6"/>
    </row>
    <row r="49" spans="2:18" ht="15" customHeight="1" x14ac:dyDescent="0.2">
      <c r="B49" s="42" t="s">
        <v>39</v>
      </c>
      <c r="C49" s="9"/>
      <c r="D49" s="47">
        <v>97822</v>
      </c>
      <c r="E49" s="10"/>
      <c r="F49" s="21">
        <f t="shared" si="1"/>
        <v>0.72962239941213713</v>
      </c>
      <c r="G49" s="22"/>
      <c r="H49" s="21">
        <f t="shared" si="5"/>
        <v>98.872584144843259</v>
      </c>
      <c r="I49" s="22"/>
      <c r="J49" s="50">
        <v>2966.7182855600099</v>
      </c>
      <c r="K49" s="10"/>
      <c r="L49" s="21">
        <f t="shared" si="2"/>
        <v>4.086100433971005</v>
      </c>
      <c r="M49" s="22"/>
      <c r="N49" s="24">
        <f t="shared" si="3"/>
        <v>84.593330633109503</v>
      </c>
      <c r="O49" s="22"/>
      <c r="P49" s="23">
        <f t="shared" si="4"/>
        <v>30327.720610496719</v>
      </c>
      <c r="R49" s="6"/>
    </row>
    <row r="50" spans="2:18" ht="15" customHeight="1" x14ac:dyDescent="0.2">
      <c r="B50" s="42" t="s">
        <v>40</v>
      </c>
      <c r="C50" s="9"/>
      <c r="D50" s="47">
        <v>46934</v>
      </c>
      <c r="E50" s="10"/>
      <c r="F50" s="21">
        <f t="shared" si="1"/>
        <v>0.35006540138219672</v>
      </c>
      <c r="G50" s="22"/>
      <c r="H50" s="21">
        <f t="shared" si="5"/>
        <v>99.222649546225455</v>
      </c>
      <c r="I50" s="22"/>
      <c r="J50" s="50">
        <v>1776.9101702600051</v>
      </c>
      <c r="K50" s="10"/>
      <c r="L50" s="21">
        <f t="shared" si="2"/>
        <v>2.4473619396781898</v>
      </c>
      <c r="M50" s="22"/>
      <c r="N50" s="24">
        <f t="shared" si="3"/>
        <v>87.040692572787691</v>
      </c>
      <c r="O50" s="22"/>
      <c r="P50" s="23">
        <f t="shared" si="4"/>
        <v>37859.76414241286</v>
      </c>
      <c r="R50" s="6"/>
    </row>
    <row r="51" spans="2:18" ht="15" customHeight="1" x14ac:dyDescent="0.2">
      <c r="B51" s="43" t="s">
        <v>41</v>
      </c>
      <c r="C51" s="11"/>
      <c r="D51" s="48">
        <v>27325</v>
      </c>
      <c r="E51" s="12"/>
      <c r="F51" s="25">
        <f t="shared" si="1"/>
        <v>0.20380826464329749</v>
      </c>
      <c r="G51" s="26"/>
      <c r="H51" s="25">
        <f t="shared" si="5"/>
        <v>99.426457810868754</v>
      </c>
      <c r="I51" s="26"/>
      <c r="J51" s="51">
        <v>1245.2201563499989</v>
      </c>
      <c r="K51" s="12"/>
      <c r="L51" s="25">
        <f t="shared" si="2"/>
        <v>1.7150582332055582</v>
      </c>
      <c r="M51" s="26"/>
      <c r="N51" s="27">
        <f t="shared" si="3"/>
        <v>88.755750805993245</v>
      </c>
      <c r="O51" s="26"/>
      <c r="P51" s="28">
        <f t="shared" si="4"/>
        <v>45570.728503202154</v>
      </c>
      <c r="R51" s="6"/>
    </row>
    <row r="52" spans="2:18" ht="15" customHeight="1" x14ac:dyDescent="0.2">
      <c r="B52" s="42" t="s">
        <v>42</v>
      </c>
      <c r="C52" s="9"/>
      <c r="D52" s="47">
        <v>17659</v>
      </c>
      <c r="E52" s="10"/>
      <c r="F52" s="21">
        <f t="shared" si="1"/>
        <v>0.13171272261064926</v>
      </c>
      <c r="G52" s="22"/>
      <c r="H52" s="21">
        <f t="shared" si="5"/>
        <v>99.558170533479398</v>
      </c>
      <c r="I52" s="22"/>
      <c r="J52" s="50">
        <v>939.11616152999795</v>
      </c>
      <c r="K52" s="10"/>
      <c r="L52" s="21">
        <f t="shared" si="2"/>
        <v>1.2934571421406669</v>
      </c>
      <c r="M52" s="22"/>
      <c r="N52" s="24">
        <f t="shared" si="3"/>
        <v>90.049207948133912</v>
      </c>
      <c r="O52" s="22"/>
      <c r="P52" s="23">
        <f t="shared" si="4"/>
        <v>53180.596949430772</v>
      </c>
      <c r="R52" s="6"/>
    </row>
    <row r="53" spans="2:18" ht="15" customHeight="1" x14ac:dyDescent="0.2">
      <c r="B53" s="44" t="s">
        <v>43</v>
      </c>
      <c r="C53" s="13"/>
      <c r="D53" s="47">
        <v>11938</v>
      </c>
      <c r="E53" s="10"/>
      <c r="F53" s="21">
        <f t="shared" si="1"/>
        <v>8.9041649160537431E-2</v>
      </c>
      <c r="G53" s="22"/>
      <c r="H53" s="21">
        <f t="shared" si="5"/>
        <v>99.647212182639933</v>
      </c>
      <c r="I53" s="22"/>
      <c r="J53" s="50">
        <v>722.3185112599981</v>
      </c>
      <c r="K53" s="10"/>
      <c r="L53" s="21">
        <f t="shared" si="2"/>
        <v>0.99485886364422282</v>
      </c>
      <c r="M53" s="22"/>
      <c r="N53" s="24">
        <f t="shared" si="3"/>
        <v>91.044066811778137</v>
      </c>
      <c r="O53" s="22"/>
      <c r="P53" s="23">
        <f t="shared" si="4"/>
        <v>60505.822688892447</v>
      </c>
      <c r="R53" s="6"/>
    </row>
    <row r="54" spans="2:18" ht="15" customHeight="1" x14ac:dyDescent="0.2">
      <c r="B54" s="45" t="s">
        <v>44</v>
      </c>
      <c r="C54" s="14"/>
      <c r="D54" s="47">
        <v>8328</v>
      </c>
      <c r="E54" s="10"/>
      <c r="F54" s="21">
        <f t="shared" si="1"/>
        <v>6.2115836338495205E-2</v>
      </c>
      <c r="G54" s="22"/>
      <c r="H54" s="21">
        <f t="shared" si="5"/>
        <v>99.709328018978425</v>
      </c>
      <c r="I54" s="22"/>
      <c r="J54" s="50">
        <v>558.40569916000004</v>
      </c>
      <c r="K54" s="10"/>
      <c r="L54" s="21">
        <f t="shared" si="2"/>
        <v>0.76909957402270002</v>
      </c>
      <c r="M54" s="22"/>
      <c r="N54" s="24">
        <f t="shared" si="3"/>
        <v>91.813166385800841</v>
      </c>
      <c r="O54" s="22"/>
      <c r="P54" s="23">
        <f t="shared" si="4"/>
        <v>67051.596921229604</v>
      </c>
      <c r="R54" s="6"/>
    </row>
    <row r="55" spans="2:18" ht="15" customHeight="1" x14ac:dyDescent="0.2">
      <c r="B55" s="45" t="s">
        <v>45</v>
      </c>
      <c r="C55" s="14"/>
      <c r="D55" s="47">
        <v>19554</v>
      </c>
      <c r="E55" s="10"/>
      <c r="F55" s="21">
        <f t="shared" si="1"/>
        <v>0.14584690967374342</v>
      </c>
      <c r="G55" s="22"/>
      <c r="H55" s="21">
        <f t="shared" si="5"/>
        <v>99.855174928652175</v>
      </c>
      <c r="I55" s="22"/>
      <c r="J55" s="50">
        <v>1613.7787136699908</v>
      </c>
      <c r="K55" s="10"/>
      <c r="L55" s="21">
        <f t="shared" si="2"/>
        <v>2.2226788213614954</v>
      </c>
      <c r="M55" s="22"/>
      <c r="N55" s="24">
        <f t="shared" si="3"/>
        <v>94.035845207162339</v>
      </c>
      <c r="O55" s="22"/>
      <c r="P55" s="23">
        <f t="shared" si="4"/>
        <v>82529.339964712635</v>
      </c>
      <c r="R55" s="6"/>
    </row>
    <row r="56" spans="2:18" ht="15" customHeight="1" x14ac:dyDescent="0.2">
      <c r="B56" s="46" t="s">
        <v>46</v>
      </c>
      <c r="C56" s="15"/>
      <c r="D56" s="48">
        <v>7176</v>
      </c>
      <c r="E56" s="12"/>
      <c r="F56" s="25">
        <f t="shared" si="1"/>
        <v>5.3523443991959845E-2</v>
      </c>
      <c r="G56" s="26"/>
      <c r="H56" s="25">
        <f t="shared" si="5"/>
        <v>99.908698372644139</v>
      </c>
      <c r="I56" s="26"/>
      <c r="J56" s="51">
        <v>811.41252939000196</v>
      </c>
      <c r="K56" s="12"/>
      <c r="L56" s="25">
        <f t="shared" si="2"/>
        <v>1.1175692362189178</v>
      </c>
      <c r="M56" s="26"/>
      <c r="N56" s="27">
        <f t="shared" si="3"/>
        <v>95.153414443381251</v>
      </c>
      <c r="O56" s="26"/>
      <c r="P56" s="28">
        <f t="shared" si="4"/>
        <v>113073.09495401365</v>
      </c>
      <c r="R56" s="6"/>
    </row>
    <row r="57" spans="2:18" ht="15" customHeight="1" x14ac:dyDescent="0.2">
      <c r="B57" s="45" t="s">
        <v>47</v>
      </c>
      <c r="C57" s="14"/>
      <c r="D57" s="47">
        <v>3465</v>
      </c>
      <c r="E57" s="10"/>
      <c r="F57" s="21">
        <f t="shared" si="1"/>
        <v>2.5844305104813389E-2</v>
      </c>
      <c r="G57" s="22"/>
      <c r="H57" s="21">
        <f t="shared" si="5"/>
        <v>99.934542677748951</v>
      </c>
      <c r="I57" s="22"/>
      <c r="J57" s="50">
        <v>492.14737996000099</v>
      </c>
      <c r="K57" s="10"/>
      <c r="L57" s="21">
        <f t="shared" si="2"/>
        <v>0.67784111239016931</v>
      </c>
      <c r="M57" s="22"/>
      <c r="N57" s="24">
        <f t="shared" si="3"/>
        <v>95.831255555771421</v>
      </c>
      <c r="O57" s="22"/>
      <c r="P57" s="23">
        <f t="shared" si="4"/>
        <v>142033.87589033219</v>
      </c>
      <c r="R57" s="6"/>
    </row>
    <row r="58" spans="2:18" ht="15" customHeight="1" x14ac:dyDescent="0.2">
      <c r="B58" s="45" t="s">
        <v>48</v>
      </c>
      <c r="C58" s="14"/>
      <c r="D58" s="47">
        <v>8776</v>
      </c>
      <c r="E58" s="10"/>
      <c r="F58" s="21">
        <f t="shared" si="1"/>
        <v>6.5457322251036731E-2</v>
      </c>
      <c r="G58" s="22"/>
      <c r="H58" s="21">
        <f t="shared" si="5"/>
        <v>99.999999999999986</v>
      </c>
      <c r="I58" s="22"/>
      <c r="J58" s="50">
        <v>3026.72207166</v>
      </c>
      <c r="K58" s="10"/>
      <c r="L58" s="21">
        <f t="shared" si="2"/>
        <v>4.1687444442285519</v>
      </c>
      <c r="M58" s="22"/>
      <c r="N58" s="24">
        <f t="shared" si="3"/>
        <v>99.999999999999972</v>
      </c>
      <c r="O58" s="22"/>
      <c r="P58" s="23">
        <f t="shared" si="4"/>
        <v>344886.28893117589</v>
      </c>
      <c r="R58" s="6"/>
    </row>
    <row r="59" spans="2:18" ht="15.95" customHeight="1" x14ac:dyDescent="0.2">
      <c r="B59" s="16" t="s">
        <v>52</v>
      </c>
      <c r="C59" s="16"/>
      <c r="D59" s="49">
        <v>13407209</v>
      </c>
      <c r="E59" s="17"/>
      <c r="F59" s="37">
        <f t="shared" si="1"/>
        <v>100</v>
      </c>
      <c r="G59" s="38"/>
      <c r="H59" s="39"/>
      <c r="I59" s="39"/>
      <c r="J59" s="52">
        <v>72605.123968449712</v>
      </c>
      <c r="K59" s="40"/>
      <c r="L59" s="37">
        <f t="shared" si="2"/>
        <v>100</v>
      </c>
      <c r="M59" s="38"/>
      <c r="N59" s="39"/>
      <c r="O59" s="39"/>
      <c r="P59" s="41">
        <f t="shared" si="4"/>
        <v>5415.3794401541518</v>
      </c>
      <c r="R59" s="6"/>
    </row>
    <row r="60" spans="2:18" ht="3.95" customHeight="1" x14ac:dyDescent="0.2">
      <c r="B60" s="18"/>
      <c r="C60" s="18"/>
      <c r="D60" s="32"/>
      <c r="E60" s="32"/>
      <c r="F60" s="33"/>
      <c r="G60" s="34"/>
      <c r="H60" s="35"/>
      <c r="I60" s="35"/>
      <c r="J60" s="31"/>
      <c r="K60" s="32"/>
      <c r="L60" s="33"/>
      <c r="M60" s="34"/>
      <c r="N60" s="35"/>
      <c r="O60" s="35"/>
      <c r="P60" s="36"/>
      <c r="R60" s="6"/>
    </row>
    <row r="61" spans="2:18" ht="15" x14ac:dyDescent="0.2">
      <c r="B61" s="64" t="s">
        <v>57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</row>
  </sheetData>
  <mergeCells count="13">
    <mergeCell ref="B61:P61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C_V.61</vt:lpstr>
      <vt:lpstr>C_V.61!Área_de_impresión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2021-01-14T09:06:01Z</cp:lastPrinted>
  <dcterms:created xsi:type="dcterms:W3CDTF">1996-11-27T10:00:04Z</dcterms:created>
  <dcterms:modified xsi:type="dcterms:W3CDTF">2021-01-14T09:06:17Z</dcterms:modified>
</cp:coreProperties>
</file>