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 autoFilterDateGrouping="0"/>
  </bookViews>
  <sheets>
    <sheet name="C_V.62" sheetId="172" r:id="rId1"/>
  </sheets>
  <definedNames>
    <definedName name="_xlnm.Print_Area" localSheetId="0">'C_V.62'!$B$2:$P$61</definedName>
  </definedNames>
  <calcPr calcId="162913"/>
</workbook>
</file>

<file path=xl/calcChain.xml><?xml version="1.0" encoding="utf-8"?>
<calcChain xmlns="http://schemas.openxmlformats.org/spreadsheetml/2006/main">
  <c r="P59" i="172" l="1"/>
  <c r="L59" i="172"/>
  <c r="F59" i="172"/>
  <c r="P58" i="172"/>
  <c r="L58" i="172"/>
  <c r="F58" i="172"/>
  <c r="P57" i="172"/>
  <c r="L57" i="172"/>
  <c r="F57" i="172"/>
  <c r="P56" i="172"/>
  <c r="L56" i="172"/>
  <c r="F56" i="172"/>
  <c r="P55" i="172"/>
  <c r="L55" i="172"/>
  <c r="F55" i="172"/>
  <c r="P54" i="172"/>
  <c r="L54" i="172"/>
  <c r="F54" i="172"/>
  <c r="P53" i="172"/>
  <c r="L53" i="172"/>
  <c r="F53" i="172"/>
  <c r="P52" i="172"/>
  <c r="L52" i="172"/>
  <c r="F52" i="172"/>
  <c r="P51" i="172"/>
  <c r="L51" i="172"/>
  <c r="F51" i="172"/>
  <c r="P50" i="172"/>
  <c r="L50" i="172"/>
  <c r="F50" i="172"/>
  <c r="P49" i="172"/>
  <c r="L49" i="172"/>
  <c r="F49" i="172"/>
  <c r="P48" i="172"/>
  <c r="L48" i="172"/>
  <c r="F48" i="172"/>
  <c r="P47" i="172"/>
  <c r="L47" i="172"/>
  <c r="F47" i="172"/>
  <c r="P46" i="172"/>
  <c r="L46" i="172"/>
  <c r="F46" i="172"/>
  <c r="P45" i="172"/>
  <c r="L45" i="172"/>
  <c r="F45" i="172"/>
  <c r="P44" i="172"/>
  <c r="L44" i="172"/>
  <c r="F44" i="172"/>
  <c r="P43" i="172"/>
  <c r="L43" i="172"/>
  <c r="F43" i="172"/>
  <c r="P42" i="172"/>
  <c r="L42" i="172"/>
  <c r="F42" i="172"/>
  <c r="P41" i="172"/>
  <c r="L41" i="172"/>
  <c r="F41" i="172"/>
  <c r="P40" i="172"/>
  <c r="L40" i="172"/>
  <c r="F40" i="172"/>
  <c r="P39" i="172"/>
  <c r="L39" i="172"/>
  <c r="F39" i="172"/>
  <c r="P38" i="172"/>
  <c r="L38" i="172"/>
  <c r="F38" i="172"/>
  <c r="P37" i="172"/>
  <c r="L37" i="172"/>
  <c r="F37" i="172"/>
  <c r="P36" i="172"/>
  <c r="L36" i="172"/>
  <c r="F36" i="172"/>
  <c r="P35" i="172"/>
  <c r="L35" i="172"/>
  <c r="F35" i="172"/>
  <c r="P34" i="172"/>
  <c r="L34" i="172"/>
  <c r="F34" i="172"/>
  <c r="P33" i="172"/>
  <c r="L33" i="172"/>
  <c r="F33" i="172"/>
  <c r="P32" i="172"/>
  <c r="L32" i="172"/>
  <c r="F32" i="172"/>
  <c r="P31" i="172"/>
  <c r="L31" i="172"/>
  <c r="F31" i="172"/>
  <c r="P30" i="172"/>
  <c r="L30" i="172"/>
  <c r="F30" i="172"/>
  <c r="P29" i="172"/>
  <c r="L29" i="172"/>
  <c r="F29" i="172"/>
  <c r="P28" i="172"/>
  <c r="L28" i="172"/>
  <c r="F28" i="172"/>
  <c r="P27" i="172"/>
  <c r="L27" i="172"/>
  <c r="F27" i="172"/>
  <c r="P26" i="172"/>
  <c r="L26" i="172"/>
  <c r="F26" i="172"/>
  <c r="P25" i="172"/>
  <c r="L25" i="172"/>
  <c r="F25" i="172"/>
  <c r="P24" i="172"/>
  <c r="L24" i="172"/>
  <c r="F24" i="172"/>
  <c r="P23" i="172"/>
  <c r="L23" i="172"/>
  <c r="F23" i="172"/>
  <c r="P22" i="172"/>
  <c r="L22" i="172"/>
  <c r="F22" i="172"/>
  <c r="P21" i="172"/>
  <c r="L21" i="172"/>
  <c r="F21" i="172"/>
  <c r="P20" i="172"/>
  <c r="L20" i="172"/>
  <c r="F20" i="172"/>
  <c r="P19" i="172"/>
  <c r="L19" i="172"/>
  <c r="F19" i="172"/>
  <c r="P18" i="172"/>
  <c r="L18" i="172"/>
  <c r="F18" i="172"/>
  <c r="P17" i="172"/>
  <c r="L17" i="172"/>
  <c r="F17" i="172"/>
  <c r="P16" i="172"/>
  <c r="L16" i="172"/>
  <c r="F16" i="172"/>
  <c r="P15" i="172"/>
  <c r="L15" i="172"/>
  <c r="F15" i="172"/>
  <c r="P14" i="172"/>
  <c r="L14" i="172"/>
  <c r="F14" i="172"/>
  <c r="P13" i="172"/>
  <c r="L13" i="172"/>
  <c r="F13" i="172"/>
  <c r="P12" i="172"/>
  <c r="L12" i="172"/>
  <c r="N12" i="172" s="1"/>
  <c r="F12" i="172"/>
  <c r="H12" i="172" s="1"/>
  <c r="H13" i="172" s="1"/>
  <c r="H14" i="172" s="1"/>
  <c r="H15" i="172" s="1"/>
  <c r="H16" i="172" s="1"/>
  <c r="H17" i="172" s="1"/>
  <c r="H18" i="172" s="1"/>
  <c r="H19" i="172" s="1"/>
  <c r="H20" i="172" s="1"/>
  <c r="H21" i="172" s="1"/>
  <c r="H22" i="172" s="1"/>
  <c r="H23" i="172" s="1"/>
  <c r="H24" i="172" s="1"/>
  <c r="H25" i="172" s="1"/>
  <c r="H26" i="172" s="1"/>
  <c r="H27" i="172" s="1"/>
  <c r="H28" i="172" s="1"/>
  <c r="H29" i="172" s="1"/>
  <c r="H30" i="172" s="1"/>
  <c r="H31" i="172" s="1"/>
  <c r="H32" i="172" s="1"/>
  <c r="H33" i="172" s="1"/>
  <c r="H34" i="172" s="1"/>
  <c r="H35" i="172" s="1"/>
  <c r="H36" i="172" s="1"/>
  <c r="H37" i="172" s="1"/>
  <c r="H38" i="172" s="1"/>
  <c r="H39" i="172" s="1"/>
  <c r="H40" i="172" s="1"/>
  <c r="H41" i="172" s="1"/>
  <c r="H42" i="172" s="1"/>
  <c r="H43" i="172" s="1"/>
  <c r="H44" i="172" s="1"/>
  <c r="H45" i="172" s="1"/>
  <c r="H46" i="172" s="1"/>
  <c r="H47" i="172" s="1"/>
  <c r="H48" i="172" s="1"/>
  <c r="H49" i="172" s="1"/>
  <c r="H50" i="172" s="1"/>
  <c r="H51" i="172" s="1"/>
  <c r="H52" i="172" s="1"/>
  <c r="H53" i="172" s="1"/>
  <c r="H54" i="172" s="1"/>
  <c r="H55" i="172" s="1"/>
  <c r="H56" i="172" s="1"/>
  <c r="H57" i="172" s="1"/>
  <c r="H58" i="172" s="1"/>
  <c r="N13" i="172" l="1"/>
  <c r="N14" i="172" s="1"/>
  <c r="N15" i="172" s="1"/>
  <c r="N16" i="172" s="1"/>
  <c r="N17" i="172" s="1"/>
  <c r="N18" i="172" s="1"/>
  <c r="N19" i="172" s="1"/>
  <c r="N20" i="172" s="1"/>
  <c r="N21" i="172" s="1"/>
  <c r="N22" i="172" s="1"/>
  <c r="N23" i="172" s="1"/>
  <c r="N24" i="172" s="1"/>
  <c r="N25" i="172" s="1"/>
  <c r="N26" i="172" s="1"/>
  <c r="N27" i="172" s="1"/>
  <c r="N28" i="172" s="1"/>
  <c r="N29" i="172" s="1"/>
  <c r="N30" i="172" s="1"/>
  <c r="N31" i="172" s="1"/>
  <c r="N32" i="172" s="1"/>
  <c r="N33" i="172" s="1"/>
  <c r="N34" i="172" s="1"/>
  <c r="N35" i="172" s="1"/>
  <c r="N36" i="172" s="1"/>
  <c r="N37" i="172" s="1"/>
  <c r="N38" i="172" s="1"/>
  <c r="N39" i="172" s="1"/>
  <c r="N40" i="172" s="1"/>
  <c r="N41" i="172" s="1"/>
  <c r="N42" i="172" s="1"/>
  <c r="N43" i="172" s="1"/>
  <c r="N44" i="172" s="1"/>
  <c r="N45" i="172" s="1"/>
  <c r="N46" i="172" s="1"/>
  <c r="N47" i="172" s="1"/>
  <c r="N48" i="172" s="1"/>
  <c r="N49" i="172" s="1"/>
  <c r="N50" i="172" s="1"/>
  <c r="N51" i="172" s="1"/>
  <c r="N52" i="172" s="1"/>
  <c r="N53" i="172" s="1"/>
  <c r="N54" i="172" s="1"/>
  <c r="N55" i="172" s="1"/>
  <c r="N56" i="172" s="1"/>
  <c r="N57" i="172" s="1"/>
  <c r="N58" i="172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<sst xmlns="http://schemas.openxmlformats.org/spreadsheetml/2006/main" count="63" uniqueCount="61">
  <si>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</si>
  <si>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</si>
  <si>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</si>
  <si>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</si>
  <si>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</si>
  <si>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</si>
  <si>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</si>
  <si>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</si>
  <si>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</si>
  <si>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</si>
  <si>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</si>
  <si>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</si>
  <si>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</si>
  <si>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</si>
  <si>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</si>
  <si>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</si>
  <si>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</si>
  <si>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</si>
  <si>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</si>
  <si>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</si>
  <si>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</si>
  <si>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</si>
  <si>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</si>
  <si>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</si>
  <si>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</si>
  <si>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</si>
  <si>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</si>
  <si>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</si>
  <si>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</si>
  <si>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</si>
  <si>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</si>
  <si>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</si>
  <si>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</si>
  <si>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</si>
  <si>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</si>
  <si>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</si>
  <si>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</si>
  <si>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</si>
  <si>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</si>
  <si>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</si>
  <si>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</si>
  <si>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</si>
  <si>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</si>
  <si>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</si>
  <si>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</si>
  <si>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</si>
  <si>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</si>
  <si>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</si>
  <si>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</si>
  <si>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</si>
  <si>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</si>
  <si>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</si>
  <si>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</si>
  <si>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</si>
  <si>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</si>
  <si>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</si>
  <si>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</si>
  <si>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(*) Calculada sobre el número de declaraciones con cuota íntegra positiva.</t>
  </si>
  <si>
    <r>
      <t>Media</t>
    </r>
    <r>
      <rPr>
        <b/>
        <vertAlign val="superscript"/>
        <sz val="12"/>
        <color indexed="9"/>
        <rFont val="Times New Roman"/>
        <family val="1"/>
      </rPr>
      <t xml:space="preserve"> (*) </t>
    </r>
    <r>
      <rPr>
        <b/>
        <sz val="12"/>
        <color indexed="9"/>
        <rFont val="Times New Roman"/>
        <family val="1"/>
      </rPr>
      <t xml:space="preserve">  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</si>
  <si>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Cuadro V.62. </t>
    </r>
    <r>
      <rPr>
        <b/>
        <sz val="14"/>
        <rFont val="Times New Roman"/>
        <family val="1"/>
      </rPr>
      <t>Cuota íntegra del ahorro.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</si>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</sst>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0.0"/>
    <numFmt numFmtId="166" formatCode="#,###,##0.0"/>
    <numFmt numFmtId="167" formatCode="#,###,##0"/>
    <numFmt numFmtId="168" formatCode="&quot;  &quot;#,##0&quot;  &quot;"/>
    <numFmt numFmtId="169" formatCode="&quot;   &quot;#,##0.0&quot;  &quot;"/>
  </numFmts>
  <fonts count="13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vertAlign val="superscript"/>
      <sz val="12"/>
      <color indexed="9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 indent="1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7" fontId="2" fillId="0" borderId="0" xfId="0" applyNumberFormat="1" applyFont="1" applyFill="1" applyBorder="1" applyAlignment="1">
      <alignment horizontal="right" vertical="center" indent="1"/>
    </xf>
    <xf numFmtId="2" fontId="2" fillId="0" borderId="0" xfId="0" applyNumberFormat="1" applyFont="1" applyFill="1" applyBorder="1" applyAlignment="1" applyProtection="1">
      <alignment horizontal="right" vertical="center" indent="1"/>
    </xf>
    <xf numFmtId="9" fontId="2" fillId="0" borderId="0" xfId="0" applyNumberFormat="1" applyFont="1" applyFill="1" applyBorder="1" applyAlignment="1" applyProtection="1">
      <alignment horizontal="right" vertical="center" indent="1"/>
    </xf>
    <xf numFmtId="3" fontId="2" fillId="0" borderId="0" xfId="0" applyNumberFormat="1" applyFont="1" applyBorder="1" applyAlignment="1" applyProtection="1">
      <alignment horizontal="right" vertical="center" indent="1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16" fontId="7" fillId="0" borderId="0" xfId="0" quotePrefix="1" applyNumberFormat="1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center" vertical="center"/>
    </xf>
    <xf numFmtId="0" fontId="7" fillId="0" borderId="2" xfId="0" quotePrefix="1" applyFont="1" applyFill="1" applyBorder="1" applyAlignment="1" applyProtection="1">
      <alignment horizontal="center" vertical="center"/>
    </xf>
    <xf numFmtId="168" fontId="7" fillId="0" borderId="0" xfId="0" applyNumberFormat="1" applyFont="1" applyBorder="1" applyAlignment="1">
      <alignment horizontal="right" vertical="center" indent="1"/>
    </xf>
    <xf numFmtId="168" fontId="7" fillId="0" borderId="2" xfId="0" applyNumberFormat="1" applyFont="1" applyBorder="1" applyAlignment="1">
      <alignment horizontal="right" vertical="center" indent="1"/>
    </xf>
    <xf numFmtId="168" fontId="2" fillId="0" borderId="1" xfId="0" applyNumberFormat="1" applyFont="1" applyFill="1" applyBorder="1" applyAlignment="1" applyProtection="1">
      <alignment horizontal="right" vertical="center" indent="1"/>
    </xf>
    <xf numFmtId="169" fontId="7" fillId="0" borderId="0" xfId="0" applyNumberFormat="1" applyFont="1" applyBorder="1" applyAlignment="1">
      <alignment horizontal="right" vertical="center" indent="1"/>
    </xf>
    <xf numFmtId="169" fontId="7" fillId="0" borderId="2" xfId="0" applyNumberFormat="1" applyFont="1" applyBorder="1" applyAlignment="1">
      <alignment horizontal="right" vertical="center" indent="1"/>
    </xf>
    <xf numFmtId="169" fontId="2" fillId="0" borderId="3" xfId="0" applyNumberFormat="1" applyFont="1" applyBorder="1" applyAlignment="1">
      <alignment horizontal="right" vertical="center" indent="1"/>
    </xf>
    <xf numFmtId="0" fontId="9" fillId="0" borderId="0" xfId="0" applyFont="1" applyBorder="1" applyAlignment="1">
      <alignment horizontal="justify" vertical="top" wrapText="1"/>
    </xf>
    <xf numFmtId="0" fontId="6" fillId="3" borderId="0" xfId="0" applyFont="1" applyFill="1" applyBorder="1" applyAlignment="1" applyProtection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tabColor theme="5" tint="0.79998168889431442"/>
  </sheetPr>
  <dimension ref="B1:Z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6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5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6" ht="9.9499999999999993" customHeight="1" x14ac:dyDescent="0.2"/>
    <row r="2" spans="2:26" ht="30" customHeight="1" x14ac:dyDescent="0.2">
      <c r="B2" s="55" t="s">
        <v>53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7"/>
      <c r="Q2" s="5"/>
      <c r="R2" s="5"/>
      <c r="S2" s="5"/>
      <c r="T2" s="5"/>
      <c r="U2" s="5"/>
    </row>
    <row r="3" spans="2:26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6" ht="20.100000000000001" customHeight="1" x14ac:dyDescent="0.35">
      <c r="B4" s="58" t="s">
        <v>59</v>
      </c>
      <c r="C4" s="58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"/>
      <c r="R4" s="5"/>
      <c r="S4" s="5"/>
      <c r="T4" s="5"/>
      <c r="U4" s="5"/>
    </row>
    <row r="5" spans="2:26" ht="18" customHeight="1" x14ac:dyDescent="0.3">
      <c r="B5" s="59" t="s">
        <v>60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"/>
      <c r="R5" s="5"/>
      <c r="S5" s="5"/>
      <c r="T5" s="5"/>
      <c r="U5" s="5"/>
    </row>
    <row r="6" spans="2:26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6" ht="15.95" customHeight="1" x14ac:dyDescent="0.2">
      <c r="B7" s="61" t="s">
        <v>56</v>
      </c>
      <c r="C7" s="7"/>
      <c r="D7" s="63" t="s">
        <v>49</v>
      </c>
      <c r="E7" s="63"/>
      <c r="F7" s="63"/>
      <c r="G7" s="63"/>
      <c r="H7" s="63"/>
      <c r="I7" s="20"/>
      <c r="J7" s="63" t="s">
        <v>0</v>
      </c>
      <c r="K7" s="63"/>
      <c r="L7" s="63"/>
      <c r="M7" s="63"/>
      <c r="N7" s="63"/>
      <c r="O7" s="20"/>
      <c r="P7" s="54" t="s">
        <v>58</v>
      </c>
      <c r="Q7" s="5"/>
      <c r="R7" s="5"/>
      <c r="S7" s="5"/>
      <c r="T7" s="5"/>
      <c r="U7" s="5"/>
    </row>
    <row r="8" spans="2:26" s="5" customFormat="1" ht="3.95" customHeight="1" x14ac:dyDescent="0.2">
      <c r="B8" s="61"/>
      <c r="C8" s="7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54"/>
    </row>
    <row r="9" spans="2:26" ht="15" customHeight="1" x14ac:dyDescent="0.2">
      <c r="B9" s="61"/>
      <c r="C9" s="7"/>
      <c r="D9" s="62" t="s">
        <v>1</v>
      </c>
      <c r="E9" s="8"/>
      <c r="F9" s="62" t="s">
        <v>50</v>
      </c>
      <c r="G9" s="8"/>
      <c r="H9" s="62" t="s">
        <v>51</v>
      </c>
      <c r="I9" s="19"/>
      <c r="J9" s="29" t="s">
        <v>54</v>
      </c>
      <c r="K9" s="7"/>
      <c r="L9" s="62" t="s">
        <v>50</v>
      </c>
      <c r="M9" s="8"/>
      <c r="N9" s="60" t="s">
        <v>51</v>
      </c>
      <c r="O9" s="20"/>
      <c r="P9" s="54"/>
      <c r="Q9" s="5"/>
      <c r="R9" s="5"/>
      <c r="S9" s="5"/>
      <c r="T9" s="5"/>
      <c r="U9" s="5"/>
    </row>
    <row r="10" spans="2:26" ht="15" customHeight="1" x14ac:dyDescent="0.25">
      <c r="B10" s="61"/>
      <c r="C10" s="7"/>
      <c r="D10" s="62"/>
      <c r="E10" s="8"/>
      <c r="F10" s="62"/>
      <c r="G10" s="8"/>
      <c r="H10" s="62"/>
      <c r="I10" s="19"/>
      <c r="J10" s="30" t="s">
        <v>55</v>
      </c>
      <c r="K10" s="7"/>
      <c r="L10" s="62"/>
      <c r="M10" s="8"/>
      <c r="N10" s="60"/>
      <c r="O10" s="20"/>
      <c r="P10" s="54"/>
      <c r="Q10" s="5"/>
      <c r="R10" s="5"/>
      <c r="S10"/>
      <c r="T10"/>
      <c r="U10"/>
      <c r="V10"/>
      <c r="W10"/>
      <c r="X10"/>
      <c r="Y10"/>
      <c r="Z10"/>
    </row>
    <row r="11" spans="2:26" s="2" customFormat="1" ht="3.95" customHeight="1" x14ac:dyDescent="0.2">
      <c r="B11" s="7"/>
      <c r="C11" s="7"/>
      <c r="D11" s="8"/>
      <c r="E11" s="8"/>
      <c r="F11" s="8"/>
      <c r="G11" s="8"/>
      <c r="H11" s="19"/>
      <c r="I11" s="19"/>
      <c r="J11" s="7"/>
      <c r="K11" s="7"/>
      <c r="L11" s="18"/>
      <c r="M11" s="18"/>
      <c r="N11" s="20"/>
      <c r="O11" s="20"/>
      <c r="P11" s="7"/>
      <c r="Q11" s="4"/>
      <c r="R11" s="4"/>
      <c r="S11"/>
      <c r="T11"/>
      <c r="U11"/>
      <c r="V11"/>
      <c r="W11"/>
      <c r="X11"/>
      <c r="Y11"/>
      <c r="Z11"/>
    </row>
    <row r="12" spans="2:26" ht="15" customHeight="1" x14ac:dyDescent="0.2">
      <c r="B12" s="42" t="s">
        <v>2</v>
      </c>
      <c r="C12" s="9"/>
      <c r="D12" s="47">
        <v>656</v>
      </c>
      <c r="E12" s="10"/>
      <c r="F12" s="21">
        <f>D12/$D$59*100</f>
        <v>7.9886775109716448E-3</v>
      </c>
      <c r="G12" s="22"/>
      <c r="H12" s="21">
        <f>F12</f>
        <v>7.9886775109716448E-3</v>
      </c>
      <c r="I12" s="22"/>
      <c r="J12" s="50">
        <v>1.2237746700000001</v>
      </c>
      <c r="K12" s="10"/>
      <c r="L12" s="21">
        <f>J12/$J$59*100</f>
        <v>1.9985180865936682E-2</v>
      </c>
      <c r="M12" s="22"/>
      <c r="N12" s="21">
        <f t="shared" ref="N12" si="0">L12</f>
        <v>1.9985180865936682E-2</v>
      </c>
      <c r="O12" s="22"/>
      <c r="P12" s="23">
        <f>J12*1000/D12*1000</f>
        <v>1865.510167682927</v>
      </c>
      <c r="R12" s="6"/>
      <c r="S12"/>
      <c r="T12"/>
      <c r="U12"/>
      <c r="V12"/>
      <c r="W12"/>
      <c r="X12"/>
      <c r="Y12"/>
      <c r="Z12"/>
    </row>
    <row r="13" spans="2:26" ht="15" customHeight="1" x14ac:dyDescent="0.2">
      <c r="B13" s="42" t="s">
        <v>3</v>
      </c>
      <c r="C13" s="9"/>
      <c r="D13" s="47">
        <v>289</v>
      </c>
      <c r="E13" s="10"/>
      <c r="F13" s="21">
        <f t="shared" ref="F13:F59" si="1">D13/$D$59*100</f>
        <v>3.5194021351689108E-3</v>
      </c>
      <c r="G13" s="22"/>
      <c r="H13" s="21">
        <f>H12+F13</f>
        <v>1.1508079646140555E-2</v>
      </c>
      <c r="I13" s="22"/>
      <c r="J13" s="50">
        <v>0.1516325</v>
      </c>
      <c r="K13" s="10"/>
      <c r="L13" s="21">
        <f t="shared" ref="L13:L59" si="2">J13/$J$59*100</f>
        <v>2.4762752587893849E-3</v>
      </c>
      <c r="M13" s="22"/>
      <c r="N13" s="24">
        <f t="shared" ref="N13:N58" si="3">N12+L13</f>
        <v>2.2461456124726067E-2</v>
      </c>
      <c r="O13" s="22"/>
      <c r="P13" s="23">
        <f t="shared" ref="P13:P59" si="4">J13*1000/D13*1000</f>
        <v>524.67993079584778</v>
      </c>
      <c r="R13" s="6"/>
      <c r="S13"/>
      <c r="T13"/>
      <c r="U13"/>
      <c r="V13"/>
      <c r="W13"/>
      <c r="X13"/>
      <c r="Y13"/>
      <c r="Z13"/>
    </row>
    <row r="14" spans="2:26" ht="15" customHeight="1" x14ac:dyDescent="0.2">
      <c r="B14" s="42" t="s">
        <v>4</v>
      </c>
      <c r="C14" s="9"/>
      <c r="D14" s="47">
        <v>313</v>
      </c>
      <c r="E14" s="10"/>
      <c r="F14" s="21">
        <f t="shared" si="1"/>
        <v>3.8116708245947025E-3</v>
      </c>
      <c r="G14" s="22"/>
      <c r="H14" s="21">
        <f t="shared" ref="H14:H58" si="5">H13+F14</f>
        <v>1.5319750470735258E-2</v>
      </c>
      <c r="I14" s="22"/>
      <c r="J14" s="50">
        <v>0.14228315999999999</v>
      </c>
      <c r="K14" s="10"/>
      <c r="L14" s="21">
        <f t="shared" si="2"/>
        <v>2.3235933513618212E-3</v>
      </c>
      <c r="M14" s="22"/>
      <c r="N14" s="24">
        <f t="shared" si="3"/>
        <v>2.4785049476087888E-2</v>
      </c>
      <c r="O14" s="22"/>
      <c r="P14" s="23">
        <f t="shared" si="4"/>
        <v>454.57878594249195</v>
      </c>
      <c r="R14" s="6"/>
      <c r="S14"/>
      <c r="T14"/>
      <c r="U14"/>
      <c r="V14"/>
      <c r="W14"/>
      <c r="X14"/>
      <c r="Y14"/>
      <c r="Z14"/>
    </row>
    <row r="15" spans="2:26" ht="15" customHeight="1" x14ac:dyDescent="0.2">
      <c r="B15" s="42" t="s">
        <v>5</v>
      </c>
      <c r="C15" s="9"/>
      <c r="D15" s="47">
        <v>380</v>
      </c>
      <c r="E15" s="10"/>
      <c r="F15" s="21">
        <f t="shared" si="1"/>
        <v>4.6275875825750384E-3</v>
      </c>
      <c r="G15" s="22"/>
      <c r="H15" s="21">
        <f t="shared" si="5"/>
        <v>1.9947338053310296E-2</v>
      </c>
      <c r="I15" s="22"/>
      <c r="J15" s="50">
        <v>0.14596552999999979</v>
      </c>
      <c r="K15" s="10"/>
      <c r="L15" s="21">
        <f t="shared" si="2"/>
        <v>2.3837292834654783E-3</v>
      </c>
      <c r="M15" s="22"/>
      <c r="N15" s="24">
        <f t="shared" si="3"/>
        <v>2.7168778759553366E-2</v>
      </c>
      <c r="O15" s="22"/>
      <c r="P15" s="23">
        <f t="shared" si="4"/>
        <v>384.11981578947308</v>
      </c>
      <c r="R15" s="6"/>
      <c r="S15"/>
      <c r="T15"/>
      <c r="U15"/>
      <c r="V15"/>
      <c r="W15"/>
      <c r="X15"/>
      <c r="Y15"/>
      <c r="Z15"/>
    </row>
    <row r="16" spans="2:26" ht="15" customHeight="1" x14ac:dyDescent="0.2">
      <c r="B16" s="43" t="s">
        <v>6</v>
      </c>
      <c r="C16" s="11"/>
      <c r="D16" s="48">
        <v>34337</v>
      </c>
      <c r="E16" s="12"/>
      <c r="F16" s="25">
        <f t="shared" si="1"/>
        <v>0.41815124953389238</v>
      </c>
      <c r="G16" s="26"/>
      <c r="H16" s="25">
        <f t="shared" si="5"/>
        <v>0.43809858758720266</v>
      </c>
      <c r="I16" s="26"/>
      <c r="J16" s="51">
        <v>0.71643364999999903</v>
      </c>
      <c r="K16" s="12"/>
      <c r="L16" s="25">
        <f t="shared" si="2"/>
        <v>1.1699912103666239E-2</v>
      </c>
      <c r="M16" s="26"/>
      <c r="N16" s="27">
        <f t="shared" si="3"/>
        <v>3.8868690863219604E-2</v>
      </c>
      <c r="O16" s="26"/>
      <c r="P16" s="28">
        <f t="shared" si="4"/>
        <v>20.864771238023096</v>
      </c>
      <c r="R16" s="6"/>
      <c r="S16"/>
      <c r="T16"/>
      <c r="U16"/>
      <c r="V16"/>
      <c r="W16"/>
      <c r="X16"/>
      <c r="Y16"/>
      <c r="Z16"/>
    </row>
    <row r="17" spans="2:26" ht="15" customHeight="1" x14ac:dyDescent="0.2">
      <c r="B17" s="42" t="s">
        <v>7</v>
      </c>
      <c r="C17" s="9"/>
      <c r="D17" s="47">
        <v>125965</v>
      </c>
      <c r="E17" s="10"/>
      <c r="F17" s="21">
        <f t="shared" si="1"/>
        <v>1.533984394313328</v>
      </c>
      <c r="G17" s="22"/>
      <c r="H17" s="21">
        <f t="shared" si="5"/>
        <v>1.9720829819005306</v>
      </c>
      <c r="I17" s="22"/>
      <c r="J17" s="50">
        <v>4.9069529500001003</v>
      </c>
      <c r="K17" s="10"/>
      <c r="L17" s="21">
        <f t="shared" si="2"/>
        <v>8.0134312803184227E-2</v>
      </c>
      <c r="M17" s="22"/>
      <c r="N17" s="24">
        <f t="shared" si="3"/>
        <v>0.11900300366640383</v>
      </c>
      <c r="O17" s="22"/>
      <c r="P17" s="23">
        <f t="shared" si="4"/>
        <v>38.954891835034331</v>
      </c>
      <c r="R17" s="6"/>
      <c r="S17"/>
      <c r="T17"/>
      <c r="U17"/>
      <c r="V17"/>
      <c r="W17"/>
      <c r="X17"/>
      <c r="Y17"/>
      <c r="Z17"/>
    </row>
    <row r="18" spans="2:26" ht="15" customHeight="1" x14ac:dyDescent="0.2">
      <c r="B18" s="42" t="s">
        <v>8</v>
      </c>
      <c r="C18" s="9"/>
      <c r="D18" s="47">
        <v>173170</v>
      </c>
      <c r="E18" s="10"/>
      <c r="F18" s="21">
        <f t="shared" si="1"/>
        <v>2.1088403728276828</v>
      </c>
      <c r="G18" s="22"/>
      <c r="H18" s="21">
        <f t="shared" si="5"/>
        <v>4.0809233547282133</v>
      </c>
      <c r="I18" s="22"/>
      <c r="J18" s="50">
        <v>10.491696019999621</v>
      </c>
      <c r="K18" s="10"/>
      <c r="L18" s="21">
        <f t="shared" si="2"/>
        <v>0.1713374591664987</v>
      </c>
      <c r="M18" s="22"/>
      <c r="N18" s="24">
        <f t="shared" si="3"/>
        <v>0.29034046283290255</v>
      </c>
      <c r="O18" s="22"/>
      <c r="P18" s="23">
        <f t="shared" si="4"/>
        <v>60.586106253967898</v>
      </c>
      <c r="R18" s="6"/>
      <c r="S18"/>
      <c r="T18"/>
      <c r="U18"/>
      <c r="V18"/>
      <c r="W18"/>
      <c r="X18"/>
      <c r="Y18"/>
      <c r="Z18"/>
    </row>
    <row r="19" spans="2:26" ht="15" customHeight="1" x14ac:dyDescent="0.2">
      <c r="B19" s="42" t="s">
        <v>9</v>
      </c>
      <c r="C19" s="9"/>
      <c r="D19" s="47">
        <v>200331</v>
      </c>
      <c r="E19" s="10"/>
      <c r="F19" s="21">
        <f t="shared" si="1"/>
        <v>2.4396032842232631</v>
      </c>
      <c r="G19" s="22"/>
      <c r="H19" s="21">
        <f t="shared" si="5"/>
        <v>6.5205266389514769</v>
      </c>
      <c r="I19" s="22"/>
      <c r="J19" s="50">
        <v>15.490873359999069</v>
      </c>
      <c r="K19" s="10"/>
      <c r="L19" s="21">
        <f t="shared" si="2"/>
        <v>0.25297786713537851</v>
      </c>
      <c r="M19" s="22"/>
      <c r="N19" s="24">
        <f t="shared" si="3"/>
        <v>0.54331832996828111</v>
      </c>
      <c r="O19" s="22"/>
      <c r="P19" s="23">
        <f t="shared" si="4"/>
        <v>77.326391621861163</v>
      </c>
      <c r="R19" s="6"/>
    </row>
    <row r="20" spans="2:26" ht="15" customHeight="1" x14ac:dyDescent="0.2">
      <c r="B20" s="42" t="s">
        <v>10</v>
      </c>
      <c r="C20" s="9"/>
      <c r="D20" s="47">
        <v>207682</v>
      </c>
      <c r="E20" s="10"/>
      <c r="F20" s="21">
        <f t="shared" si="1"/>
        <v>2.5291227482219711</v>
      </c>
      <c r="G20" s="22"/>
      <c r="H20" s="21">
        <f t="shared" si="5"/>
        <v>9.0496493871734476</v>
      </c>
      <c r="I20" s="22"/>
      <c r="J20" s="50">
        <v>18.455691569998759</v>
      </c>
      <c r="K20" s="10"/>
      <c r="L20" s="21">
        <f t="shared" si="2"/>
        <v>0.30139562704984579</v>
      </c>
      <c r="M20" s="22"/>
      <c r="N20" s="24">
        <f t="shared" si="3"/>
        <v>0.8447139570181269</v>
      </c>
      <c r="O20" s="22"/>
      <c r="P20" s="23">
        <f t="shared" si="4"/>
        <v>88.865147533241966</v>
      </c>
      <c r="R20" s="6"/>
    </row>
    <row r="21" spans="2:26" ht="15" customHeight="1" x14ac:dyDescent="0.2">
      <c r="B21" s="43" t="s">
        <v>11</v>
      </c>
      <c r="C21" s="11"/>
      <c r="D21" s="48">
        <v>308274</v>
      </c>
      <c r="E21" s="12"/>
      <c r="F21" s="25">
        <f t="shared" si="1"/>
        <v>3.7541182485019404</v>
      </c>
      <c r="G21" s="26"/>
      <c r="H21" s="25">
        <f t="shared" si="5"/>
        <v>12.803767635675388</v>
      </c>
      <c r="I21" s="26"/>
      <c r="J21" s="51">
        <v>23.742394319997</v>
      </c>
      <c r="K21" s="12"/>
      <c r="L21" s="25">
        <f t="shared" si="2"/>
        <v>0.38773154593527237</v>
      </c>
      <c r="M21" s="26"/>
      <c r="N21" s="27">
        <f t="shared" si="3"/>
        <v>1.2324455029533992</v>
      </c>
      <c r="O21" s="26"/>
      <c r="P21" s="28">
        <f t="shared" si="4"/>
        <v>77.017180560141313</v>
      </c>
      <c r="R21" s="6"/>
    </row>
    <row r="22" spans="2:26" ht="15" customHeight="1" x14ac:dyDescent="0.2">
      <c r="B22" s="42" t="s">
        <v>12</v>
      </c>
      <c r="C22" s="9"/>
      <c r="D22" s="47">
        <v>401269</v>
      </c>
      <c r="E22" s="10"/>
      <c r="F22" s="21">
        <f t="shared" si="1"/>
        <v>4.8865985307165873</v>
      </c>
      <c r="G22" s="22"/>
      <c r="H22" s="21">
        <f t="shared" si="5"/>
        <v>17.690366166391975</v>
      </c>
      <c r="I22" s="22"/>
      <c r="J22" s="50">
        <v>31.616894559994797</v>
      </c>
      <c r="K22" s="10"/>
      <c r="L22" s="21">
        <f t="shared" si="2"/>
        <v>0.51632818662666513</v>
      </c>
      <c r="M22" s="22"/>
      <c r="N22" s="24">
        <f t="shared" si="3"/>
        <v>1.7487736895800643</v>
      </c>
      <c r="O22" s="22"/>
      <c r="P22" s="23">
        <f t="shared" si="4"/>
        <v>78.792267929979133</v>
      </c>
      <c r="R22" s="6"/>
    </row>
    <row r="23" spans="2:26" ht="15" customHeight="1" x14ac:dyDescent="0.2">
      <c r="B23" s="42" t="s">
        <v>13</v>
      </c>
      <c r="C23" s="9"/>
      <c r="D23" s="47">
        <v>414989</v>
      </c>
      <c r="E23" s="10"/>
      <c r="F23" s="21">
        <f t="shared" si="1"/>
        <v>5.0536787981716644</v>
      </c>
      <c r="G23" s="22"/>
      <c r="H23" s="21">
        <f t="shared" si="5"/>
        <v>22.744044964563638</v>
      </c>
      <c r="I23" s="22"/>
      <c r="J23" s="50">
        <v>38.284927609994597</v>
      </c>
      <c r="K23" s="10"/>
      <c r="L23" s="21">
        <f t="shared" si="2"/>
        <v>0.62522229090183323</v>
      </c>
      <c r="M23" s="22"/>
      <c r="N23" s="24">
        <f t="shared" si="3"/>
        <v>2.3739959804818973</v>
      </c>
      <c r="O23" s="22"/>
      <c r="P23" s="23">
        <f t="shared" si="4"/>
        <v>92.255282935197314</v>
      </c>
      <c r="R23" s="6"/>
    </row>
    <row r="24" spans="2:26" ht="15" customHeight="1" x14ac:dyDescent="0.2">
      <c r="B24" s="42" t="s">
        <v>14</v>
      </c>
      <c r="C24" s="9"/>
      <c r="D24" s="47">
        <v>403762</v>
      </c>
      <c r="E24" s="10"/>
      <c r="F24" s="21">
        <f t="shared" si="1"/>
        <v>4.9169579408306907</v>
      </c>
      <c r="G24" s="22"/>
      <c r="H24" s="21">
        <f t="shared" si="5"/>
        <v>27.66100290539433</v>
      </c>
      <c r="I24" s="22"/>
      <c r="J24" s="50">
        <v>42.255223149996795</v>
      </c>
      <c r="K24" s="10"/>
      <c r="L24" s="21">
        <f t="shared" si="2"/>
        <v>0.690060268352507</v>
      </c>
      <c r="M24" s="22"/>
      <c r="N24" s="24">
        <f t="shared" si="3"/>
        <v>3.0640562488344045</v>
      </c>
      <c r="O24" s="22"/>
      <c r="P24" s="23">
        <f t="shared" si="4"/>
        <v>104.65378898954532</v>
      </c>
      <c r="R24" s="6"/>
    </row>
    <row r="25" spans="2:26" ht="15" customHeight="1" x14ac:dyDescent="0.2">
      <c r="B25" s="42" t="s">
        <v>15</v>
      </c>
      <c r="C25" s="9"/>
      <c r="D25" s="47">
        <v>407871</v>
      </c>
      <c r="E25" s="10"/>
      <c r="F25" s="21">
        <f t="shared" si="1"/>
        <v>4.966996776032798</v>
      </c>
      <c r="G25" s="22"/>
      <c r="H25" s="21">
        <f t="shared" si="5"/>
        <v>32.627999681427127</v>
      </c>
      <c r="I25" s="22"/>
      <c r="J25" s="50">
        <v>46.824785149997304</v>
      </c>
      <c r="K25" s="10"/>
      <c r="L25" s="21">
        <f t="shared" si="2"/>
        <v>0.76468472764787832</v>
      </c>
      <c r="M25" s="22"/>
      <c r="N25" s="24">
        <f t="shared" si="3"/>
        <v>3.8287409764822828</v>
      </c>
      <c r="O25" s="22"/>
      <c r="P25" s="23">
        <f t="shared" si="4"/>
        <v>114.80292825426987</v>
      </c>
      <c r="R25" s="6"/>
    </row>
    <row r="26" spans="2:26" ht="15" customHeight="1" x14ac:dyDescent="0.2">
      <c r="B26" s="43" t="s">
        <v>16</v>
      </c>
      <c r="C26" s="11"/>
      <c r="D26" s="48">
        <v>406795</v>
      </c>
      <c r="E26" s="12"/>
      <c r="F26" s="25">
        <f t="shared" si="1"/>
        <v>4.9538933964568752</v>
      </c>
      <c r="G26" s="26"/>
      <c r="H26" s="25">
        <f t="shared" si="5"/>
        <v>37.581893077884004</v>
      </c>
      <c r="I26" s="26"/>
      <c r="J26" s="51">
        <v>49.698834559996797</v>
      </c>
      <c r="K26" s="12"/>
      <c r="L26" s="25">
        <f t="shared" si="2"/>
        <v>0.81162016329999753</v>
      </c>
      <c r="M26" s="26"/>
      <c r="N26" s="27">
        <f t="shared" si="3"/>
        <v>4.6403611397822804</v>
      </c>
      <c r="O26" s="26"/>
      <c r="P26" s="28">
        <f t="shared" si="4"/>
        <v>122.1716947356698</v>
      </c>
      <c r="R26" s="6"/>
    </row>
    <row r="27" spans="2:26" ht="15" customHeight="1" x14ac:dyDescent="0.2">
      <c r="B27" s="42" t="s">
        <v>17</v>
      </c>
      <c r="C27" s="9"/>
      <c r="D27" s="47">
        <v>389712</v>
      </c>
      <c r="E27" s="10"/>
      <c r="F27" s="21">
        <f t="shared" si="1"/>
        <v>4.7458589788960088</v>
      </c>
      <c r="G27" s="22"/>
      <c r="H27" s="21">
        <f t="shared" si="5"/>
        <v>42.327752056780014</v>
      </c>
      <c r="I27" s="22"/>
      <c r="J27" s="50">
        <v>51.279390119997899</v>
      </c>
      <c r="K27" s="10"/>
      <c r="L27" s="21">
        <f t="shared" si="2"/>
        <v>0.83743185029567946</v>
      </c>
      <c r="M27" s="22"/>
      <c r="N27" s="24">
        <f t="shared" si="3"/>
        <v>5.4777929900779601</v>
      </c>
      <c r="O27" s="22"/>
      <c r="P27" s="23">
        <f t="shared" si="4"/>
        <v>131.58278451779236</v>
      </c>
      <c r="R27" s="6"/>
    </row>
    <row r="28" spans="2:26" ht="15" customHeight="1" x14ac:dyDescent="0.2">
      <c r="B28" s="42" t="s">
        <v>18</v>
      </c>
      <c r="C28" s="9"/>
      <c r="D28" s="47">
        <v>351862</v>
      </c>
      <c r="E28" s="10"/>
      <c r="F28" s="21">
        <f t="shared" si="1"/>
        <v>4.2849268999474157</v>
      </c>
      <c r="G28" s="22"/>
      <c r="H28" s="21">
        <f t="shared" si="5"/>
        <v>46.612678956727429</v>
      </c>
      <c r="I28" s="22"/>
      <c r="J28" s="50">
        <v>52.296934039997403</v>
      </c>
      <c r="K28" s="10"/>
      <c r="L28" s="21">
        <f t="shared" si="2"/>
        <v>0.85404912452004644</v>
      </c>
      <c r="M28" s="22"/>
      <c r="N28" s="24">
        <f t="shared" si="3"/>
        <v>6.3318421145980066</v>
      </c>
      <c r="O28" s="22"/>
      <c r="P28" s="23">
        <f t="shared" si="4"/>
        <v>148.62910470581477</v>
      </c>
      <c r="R28" s="6"/>
    </row>
    <row r="29" spans="2:26" ht="15" customHeight="1" x14ac:dyDescent="0.2">
      <c r="B29" s="42" t="s">
        <v>19</v>
      </c>
      <c r="C29" s="9"/>
      <c r="D29" s="47">
        <v>329892</v>
      </c>
      <c r="E29" s="10"/>
      <c r="F29" s="21">
        <f t="shared" si="1"/>
        <v>4.0173792705022224</v>
      </c>
      <c r="G29" s="22"/>
      <c r="H29" s="21">
        <f t="shared" si="5"/>
        <v>50.630058227229654</v>
      </c>
      <c r="I29" s="22"/>
      <c r="J29" s="50">
        <v>52.763406169998802</v>
      </c>
      <c r="K29" s="10"/>
      <c r="L29" s="21">
        <f t="shared" si="2"/>
        <v>0.86166697289976235</v>
      </c>
      <c r="M29" s="22"/>
      <c r="N29" s="24">
        <f t="shared" si="3"/>
        <v>7.1935090874977687</v>
      </c>
      <c r="O29" s="22"/>
      <c r="P29" s="23">
        <f t="shared" si="4"/>
        <v>159.94145408193833</v>
      </c>
      <c r="R29" s="6"/>
    </row>
    <row r="30" spans="2:26" ht="15" customHeight="1" x14ac:dyDescent="0.2">
      <c r="B30" s="42" t="s">
        <v>20</v>
      </c>
      <c r="C30" s="9"/>
      <c r="D30" s="47">
        <v>311630</v>
      </c>
      <c r="E30" s="10"/>
      <c r="F30" s="21">
        <f t="shared" si="1"/>
        <v>3.7949871535733135</v>
      </c>
      <c r="G30" s="22"/>
      <c r="H30" s="21">
        <f t="shared" si="5"/>
        <v>54.42504538080297</v>
      </c>
      <c r="I30" s="22"/>
      <c r="J30" s="50">
        <v>52.970444919998997</v>
      </c>
      <c r="K30" s="10"/>
      <c r="L30" s="21">
        <f t="shared" si="2"/>
        <v>0.8650480748022974</v>
      </c>
      <c r="M30" s="22"/>
      <c r="N30" s="24">
        <f t="shared" si="3"/>
        <v>8.0585571623000654</v>
      </c>
      <c r="O30" s="22"/>
      <c r="P30" s="23">
        <f t="shared" si="4"/>
        <v>169.9786442896993</v>
      </c>
      <c r="R30" s="6"/>
    </row>
    <row r="31" spans="2:26" ht="15" customHeight="1" x14ac:dyDescent="0.2">
      <c r="B31" s="43" t="s">
        <v>21</v>
      </c>
      <c r="C31" s="11"/>
      <c r="D31" s="48">
        <v>292178</v>
      </c>
      <c r="E31" s="12"/>
      <c r="F31" s="25">
        <f t="shared" si="1"/>
        <v>3.558103380793709</v>
      </c>
      <c r="G31" s="26"/>
      <c r="H31" s="25">
        <f t="shared" si="5"/>
        <v>57.983148761596681</v>
      </c>
      <c r="I31" s="26"/>
      <c r="J31" s="51">
        <v>53.458562899998199</v>
      </c>
      <c r="K31" s="12"/>
      <c r="L31" s="25">
        <f t="shared" si="2"/>
        <v>0.87301941654791448</v>
      </c>
      <c r="M31" s="26"/>
      <c r="N31" s="27">
        <f t="shared" si="3"/>
        <v>8.9315765788479791</v>
      </c>
      <c r="O31" s="26"/>
      <c r="P31" s="28">
        <f t="shared" si="4"/>
        <v>182.96573629773016</v>
      </c>
      <c r="R31" s="6"/>
    </row>
    <row r="32" spans="2:26" ht="15" customHeight="1" x14ac:dyDescent="0.2">
      <c r="B32" s="42" t="s">
        <v>22</v>
      </c>
      <c r="C32" s="9"/>
      <c r="D32" s="47">
        <v>276882</v>
      </c>
      <c r="E32" s="10"/>
      <c r="F32" s="21">
        <f t="shared" si="1"/>
        <v>3.3718308027330042</v>
      </c>
      <c r="G32" s="22"/>
      <c r="H32" s="21">
        <f t="shared" si="5"/>
        <v>61.354979564329682</v>
      </c>
      <c r="I32" s="22"/>
      <c r="J32" s="50">
        <v>53.338251099998999</v>
      </c>
      <c r="K32" s="10"/>
      <c r="L32" s="21">
        <f t="shared" si="2"/>
        <v>0.87105463239096625</v>
      </c>
      <c r="M32" s="22"/>
      <c r="N32" s="24">
        <f t="shared" si="3"/>
        <v>9.8026312112389462</v>
      </c>
      <c r="O32" s="22"/>
      <c r="P32" s="23">
        <f t="shared" si="4"/>
        <v>192.63892596845946</v>
      </c>
      <c r="R32" s="6"/>
    </row>
    <row r="33" spans="2:18" ht="15" customHeight="1" x14ac:dyDescent="0.2">
      <c r="B33" s="42" t="s">
        <v>23</v>
      </c>
      <c r="C33" s="9"/>
      <c r="D33" s="47">
        <v>528270</v>
      </c>
      <c r="E33" s="10"/>
      <c r="F33" s="21">
        <f t="shared" si="1"/>
        <v>6.433199190123462</v>
      </c>
      <c r="G33" s="22"/>
      <c r="H33" s="21">
        <f t="shared" si="5"/>
        <v>67.788178754453142</v>
      </c>
      <c r="I33" s="22"/>
      <c r="J33" s="50">
        <v>109.92242712000311</v>
      </c>
      <c r="K33" s="10"/>
      <c r="L33" s="21">
        <f t="shared" si="2"/>
        <v>1.7951177133091059</v>
      </c>
      <c r="M33" s="22"/>
      <c r="N33" s="24">
        <f t="shared" si="3"/>
        <v>11.597748924548052</v>
      </c>
      <c r="O33" s="22"/>
      <c r="P33" s="23">
        <f t="shared" si="4"/>
        <v>208.08001044920798</v>
      </c>
      <c r="R33" s="6"/>
    </row>
    <row r="34" spans="2:18" ht="15" customHeight="1" x14ac:dyDescent="0.2">
      <c r="B34" s="42" t="s">
        <v>24</v>
      </c>
      <c r="C34" s="9"/>
      <c r="D34" s="47">
        <v>522261</v>
      </c>
      <c r="E34" s="10"/>
      <c r="F34" s="21">
        <f t="shared" si="1"/>
        <v>6.3600224170084791</v>
      </c>
      <c r="G34" s="22"/>
      <c r="H34" s="21">
        <f t="shared" si="5"/>
        <v>74.148201171461622</v>
      </c>
      <c r="I34" s="22"/>
      <c r="J34" s="50">
        <v>114.8702957600082</v>
      </c>
      <c r="K34" s="10"/>
      <c r="L34" s="21">
        <f t="shared" si="2"/>
        <v>1.875920210774916</v>
      </c>
      <c r="M34" s="22"/>
      <c r="N34" s="24">
        <f t="shared" si="3"/>
        <v>13.473669135322968</v>
      </c>
      <c r="O34" s="22"/>
      <c r="P34" s="23">
        <f t="shared" si="4"/>
        <v>219.94806382251059</v>
      </c>
      <c r="R34" s="6"/>
    </row>
    <row r="35" spans="2:18" ht="15" customHeight="1" x14ac:dyDescent="0.2">
      <c r="B35" s="42" t="s">
        <v>25</v>
      </c>
      <c r="C35" s="9"/>
      <c r="D35" s="47">
        <v>379776</v>
      </c>
      <c r="E35" s="10"/>
      <c r="F35" s="21">
        <f t="shared" si="1"/>
        <v>4.6248597414737311</v>
      </c>
      <c r="G35" s="22"/>
      <c r="H35" s="21">
        <f t="shared" si="5"/>
        <v>78.77306091293535</v>
      </c>
      <c r="I35" s="22"/>
      <c r="J35" s="50">
        <v>115.69135170000101</v>
      </c>
      <c r="K35" s="10"/>
      <c r="L35" s="21">
        <f t="shared" si="2"/>
        <v>1.8893286852793016</v>
      </c>
      <c r="M35" s="22"/>
      <c r="N35" s="24">
        <f t="shared" si="3"/>
        <v>15.362997820602271</v>
      </c>
      <c r="O35" s="22"/>
      <c r="P35" s="23">
        <f t="shared" si="4"/>
        <v>304.63049718781861</v>
      </c>
      <c r="R35" s="6"/>
    </row>
    <row r="36" spans="2:18" ht="15" customHeight="1" x14ac:dyDescent="0.2">
      <c r="B36" s="43" t="s">
        <v>26</v>
      </c>
      <c r="C36" s="11"/>
      <c r="D36" s="48">
        <v>278315</v>
      </c>
      <c r="E36" s="12"/>
      <c r="F36" s="25">
        <f t="shared" si="1"/>
        <v>3.3892816790641365</v>
      </c>
      <c r="G36" s="26"/>
      <c r="H36" s="25">
        <f t="shared" si="5"/>
        <v>82.16234259199949</v>
      </c>
      <c r="I36" s="26"/>
      <c r="J36" s="51">
        <v>109.81120363000059</v>
      </c>
      <c r="K36" s="12"/>
      <c r="L36" s="25">
        <f t="shared" si="2"/>
        <v>1.7933013482390223</v>
      </c>
      <c r="M36" s="26"/>
      <c r="N36" s="27">
        <f t="shared" si="3"/>
        <v>17.156299168841294</v>
      </c>
      <c r="O36" s="26"/>
      <c r="P36" s="28">
        <f t="shared" si="4"/>
        <v>394.55725932846087</v>
      </c>
      <c r="R36" s="6"/>
    </row>
    <row r="37" spans="2:18" ht="15" customHeight="1" x14ac:dyDescent="0.2">
      <c r="B37" s="42" t="s">
        <v>27</v>
      </c>
      <c r="C37" s="9"/>
      <c r="D37" s="47">
        <v>205471</v>
      </c>
      <c r="E37" s="10"/>
      <c r="F37" s="21">
        <f t="shared" si="1"/>
        <v>2.5021974952086201</v>
      </c>
      <c r="G37" s="22"/>
      <c r="H37" s="21">
        <f t="shared" si="5"/>
        <v>84.66454008720811</v>
      </c>
      <c r="I37" s="22"/>
      <c r="J37" s="50">
        <v>102.39787847000181</v>
      </c>
      <c r="K37" s="10"/>
      <c r="L37" s="21">
        <f t="shared" si="2"/>
        <v>1.6722360510298759</v>
      </c>
      <c r="M37" s="22"/>
      <c r="N37" s="24">
        <f t="shared" si="3"/>
        <v>18.828535219871171</v>
      </c>
      <c r="O37" s="22"/>
      <c r="P37" s="23">
        <f t="shared" si="4"/>
        <v>498.35684096540058</v>
      </c>
      <c r="R37" s="6"/>
    </row>
    <row r="38" spans="2:18" ht="15" customHeight="1" x14ac:dyDescent="0.2">
      <c r="B38" s="42" t="s">
        <v>28</v>
      </c>
      <c r="C38" s="9"/>
      <c r="D38" s="47">
        <v>163131</v>
      </c>
      <c r="E38" s="10"/>
      <c r="F38" s="21">
        <f t="shared" si="1"/>
        <v>1.9865868156132855</v>
      </c>
      <c r="G38" s="22"/>
      <c r="H38" s="21">
        <f t="shared" si="5"/>
        <v>86.651126902821389</v>
      </c>
      <c r="I38" s="22"/>
      <c r="J38" s="50">
        <v>95.038020760000194</v>
      </c>
      <c r="K38" s="10"/>
      <c r="L38" s="21">
        <f t="shared" si="2"/>
        <v>1.5520439183704047</v>
      </c>
      <c r="M38" s="22"/>
      <c r="N38" s="24">
        <f t="shared" si="3"/>
        <v>20.380579138241576</v>
      </c>
      <c r="O38" s="22"/>
      <c r="P38" s="23">
        <f t="shared" si="4"/>
        <v>582.58712789108256</v>
      </c>
      <c r="R38" s="6"/>
    </row>
    <row r="39" spans="2:18" ht="15" customHeight="1" x14ac:dyDescent="0.2">
      <c r="B39" s="42" t="s">
        <v>29</v>
      </c>
      <c r="C39" s="9"/>
      <c r="D39" s="47">
        <v>133066</v>
      </c>
      <c r="E39" s="10"/>
      <c r="F39" s="21">
        <f t="shared" si="1"/>
        <v>1.6204593927971842</v>
      </c>
      <c r="G39" s="22"/>
      <c r="H39" s="21">
        <f t="shared" si="5"/>
        <v>88.271586295618576</v>
      </c>
      <c r="I39" s="22"/>
      <c r="J39" s="50">
        <v>90.081309639999603</v>
      </c>
      <c r="K39" s="10"/>
      <c r="L39" s="21">
        <f t="shared" si="2"/>
        <v>1.4710970164105763</v>
      </c>
      <c r="M39" s="22"/>
      <c r="N39" s="24">
        <f t="shared" si="3"/>
        <v>21.851676154652154</v>
      </c>
      <c r="O39" s="22"/>
      <c r="P39" s="23">
        <f t="shared" si="4"/>
        <v>676.96714141854125</v>
      </c>
      <c r="R39" s="6"/>
    </row>
    <row r="40" spans="2:18" ht="15" customHeight="1" x14ac:dyDescent="0.2">
      <c r="B40" s="42" t="s">
        <v>30</v>
      </c>
      <c r="C40" s="9"/>
      <c r="D40" s="47">
        <v>112358</v>
      </c>
      <c r="E40" s="10"/>
      <c r="F40" s="21">
        <f t="shared" si="1"/>
        <v>1.3682802252709636</v>
      </c>
      <c r="G40" s="22"/>
      <c r="H40" s="21">
        <f t="shared" si="5"/>
        <v>89.639866520889541</v>
      </c>
      <c r="I40" s="22"/>
      <c r="J40" s="50">
        <v>83.786420049999606</v>
      </c>
      <c r="K40" s="10"/>
      <c r="L40" s="21">
        <f t="shared" si="2"/>
        <v>1.3682966316083218</v>
      </c>
      <c r="M40" s="22"/>
      <c r="N40" s="24">
        <f t="shared" si="3"/>
        <v>23.219972786260474</v>
      </c>
      <c r="O40" s="22"/>
      <c r="P40" s="23">
        <f t="shared" si="4"/>
        <v>745.70942923511996</v>
      </c>
      <c r="R40" s="6"/>
    </row>
    <row r="41" spans="2:18" ht="15" customHeight="1" x14ac:dyDescent="0.2">
      <c r="B41" s="43" t="s">
        <v>31</v>
      </c>
      <c r="C41" s="11"/>
      <c r="D41" s="48">
        <v>96381</v>
      </c>
      <c r="E41" s="12"/>
      <c r="F41" s="25">
        <f t="shared" si="1"/>
        <v>1.1737145231478019</v>
      </c>
      <c r="G41" s="26"/>
      <c r="H41" s="25">
        <f t="shared" si="5"/>
        <v>90.813581044037349</v>
      </c>
      <c r="I41" s="26"/>
      <c r="J41" s="51">
        <v>80.5561952200012</v>
      </c>
      <c r="K41" s="12"/>
      <c r="L41" s="25">
        <f t="shared" si="2"/>
        <v>1.3155445776169137</v>
      </c>
      <c r="M41" s="26"/>
      <c r="N41" s="27">
        <f t="shared" si="3"/>
        <v>24.535517363877389</v>
      </c>
      <c r="O41" s="26"/>
      <c r="P41" s="28">
        <f t="shared" si="4"/>
        <v>835.8099129496602</v>
      </c>
      <c r="R41" s="6"/>
    </row>
    <row r="42" spans="2:18" ht="15" customHeight="1" x14ac:dyDescent="0.2">
      <c r="B42" s="42" t="s">
        <v>32</v>
      </c>
      <c r="C42" s="9"/>
      <c r="D42" s="47">
        <v>81638</v>
      </c>
      <c r="E42" s="10"/>
      <c r="F42" s="21">
        <f t="shared" si="1"/>
        <v>0.99417630280594982</v>
      </c>
      <c r="G42" s="22"/>
      <c r="H42" s="21">
        <f t="shared" si="5"/>
        <v>91.807757346843303</v>
      </c>
      <c r="I42" s="22"/>
      <c r="J42" s="50">
        <v>77.459813419999406</v>
      </c>
      <c r="K42" s="10"/>
      <c r="L42" s="21">
        <f t="shared" si="2"/>
        <v>1.2649782831674374</v>
      </c>
      <c r="M42" s="22"/>
      <c r="N42" s="24">
        <f t="shared" si="3"/>
        <v>25.800495647044826</v>
      </c>
      <c r="O42" s="22"/>
      <c r="P42" s="23">
        <f t="shared" si="4"/>
        <v>948.82056664787729</v>
      </c>
      <c r="R42" s="6"/>
    </row>
    <row r="43" spans="2:18" ht="15" customHeight="1" x14ac:dyDescent="0.2">
      <c r="B43" s="42" t="s">
        <v>33</v>
      </c>
      <c r="C43" s="9"/>
      <c r="D43" s="47">
        <v>129969</v>
      </c>
      <c r="E43" s="10"/>
      <c r="F43" s="21">
        <f t="shared" si="1"/>
        <v>1.5827445539991978</v>
      </c>
      <c r="G43" s="22"/>
      <c r="H43" s="21">
        <f t="shared" si="5"/>
        <v>93.390501900842494</v>
      </c>
      <c r="I43" s="22"/>
      <c r="J43" s="50">
        <v>140.3275340800013</v>
      </c>
      <c r="K43" s="10"/>
      <c r="L43" s="21">
        <f t="shared" si="2"/>
        <v>2.291656477135386</v>
      </c>
      <c r="M43" s="22"/>
      <c r="N43" s="24">
        <f t="shared" si="3"/>
        <v>28.092152124180213</v>
      </c>
      <c r="O43" s="22"/>
      <c r="P43" s="23">
        <f t="shared" si="4"/>
        <v>1079.7000367780111</v>
      </c>
      <c r="R43" s="6"/>
    </row>
    <row r="44" spans="2:18" ht="15" customHeight="1" x14ac:dyDescent="0.2">
      <c r="B44" s="42" t="s">
        <v>34</v>
      </c>
      <c r="C44" s="9"/>
      <c r="D44" s="47">
        <v>98432</v>
      </c>
      <c r="E44" s="10"/>
      <c r="F44" s="21">
        <f t="shared" si="1"/>
        <v>1.1986913182316479</v>
      </c>
      <c r="G44" s="22"/>
      <c r="H44" s="21">
        <f t="shared" si="5"/>
        <v>94.589193219074147</v>
      </c>
      <c r="I44" s="22"/>
      <c r="J44" s="50">
        <v>127.27397004000041</v>
      </c>
      <c r="K44" s="10"/>
      <c r="L44" s="21">
        <f t="shared" si="2"/>
        <v>2.078481744335511</v>
      </c>
      <c r="M44" s="22"/>
      <c r="N44" s="24">
        <f t="shared" si="3"/>
        <v>30.170633868515726</v>
      </c>
      <c r="O44" s="22"/>
      <c r="P44" s="23">
        <f t="shared" si="4"/>
        <v>1293.0141624674945</v>
      </c>
      <c r="R44" s="6"/>
    </row>
    <row r="45" spans="2:18" ht="15" customHeight="1" x14ac:dyDescent="0.2">
      <c r="B45" s="42" t="s">
        <v>35</v>
      </c>
      <c r="C45" s="9"/>
      <c r="D45" s="47">
        <v>75701</v>
      </c>
      <c r="E45" s="10"/>
      <c r="F45" s="21">
        <f t="shared" si="1"/>
        <v>0.92187633575924466</v>
      </c>
      <c r="G45" s="22"/>
      <c r="H45" s="21">
        <f t="shared" si="5"/>
        <v>95.511069554833398</v>
      </c>
      <c r="I45" s="22"/>
      <c r="J45" s="50">
        <v>115.67969056999999</v>
      </c>
      <c r="K45" s="10"/>
      <c r="L45" s="21">
        <f t="shared" si="2"/>
        <v>1.8891382500644827</v>
      </c>
      <c r="M45" s="22"/>
      <c r="N45" s="24">
        <f t="shared" si="3"/>
        <v>32.059772118580206</v>
      </c>
      <c r="O45" s="22"/>
      <c r="P45" s="23">
        <f t="shared" si="4"/>
        <v>1528.1131103948426</v>
      </c>
      <c r="R45" s="6"/>
    </row>
    <row r="46" spans="2:18" ht="15" customHeight="1" x14ac:dyDescent="0.2">
      <c r="B46" s="43" t="s">
        <v>36</v>
      </c>
      <c r="C46" s="11"/>
      <c r="D46" s="48">
        <v>57830</v>
      </c>
      <c r="E46" s="12"/>
      <c r="F46" s="25">
        <f t="shared" si="1"/>
        <v>0.7042457628955644</v>
      </c>
      <c r="G46" s="26"/>
      <c r="H46" s="25">
        <f t="shared" si="5"/>
        <v>96.215315317728965</v>
      </c>
      <c r="I46" s="26"/>
      <c r="J46" s="51">
        <v>104.88884553000051</v>
      </c>
      <c r="K46" s="12"/>
      <c r="L46" s="25">
        <f t="shared" si="2"/>
        <v>1.7129154574970524</v>
      </c>
      <c r="M46" s="26"/>
      <c r="N46" s="27">
        <f t="shared" si="3"/>
        <v>33.77268757607726</v>
      </c>
      <c r="O46" s="26"/>
      <c r="P46" s="28">
        <f t="shared" si="4"/>
        <v>1813.7445189348177</v>
      </c>
      <c r="R46" s="6"/>
    </row>
    <row r="47" spans="2:18" ht="15" customHeight="1" x14ac:dyDescent="0.2">
      <c r="B47" s="42" t="s">
        <v>37</v>
      </c>
      <c r="C47" s="9"/>
      <c r="D47" s="47">
        <v>45061</v>
      </c>
      <c r="E47" s="10"/>
      <c r="F47" s="21">
        <f t="shared" si="1"/>
        <v>0.54874664225898373</v>
      </c>
      <c r="G47" s="22"/>
      <c r="H47" s="21">
        <f t="shared" si="5"/>
        <v>96.764061959987956</v>
      </c>
      <c r="I47" s="22"/>
      <c r="J47" s="50">
        <v>95.627802529999599</v>
      </c>
      <c r="K47" s="10"/>
      <c r="L47" s="21">
        <f t="shared" si="2"/>
        <v>1.5616755079381723</v>
      </c>
      <c r="M47" s="22"/>
      <c r="N47" s="24">
        <f t="shared" si="3"/>
        <v>35.334363084015429</v>
      </c>
      <c r="O47" s="22"/>
      <c r="P47" s="23">
        <f t="shared" si="4"/>
        <v>2122.1855380484144</v>
      </c>
      <c r="R47" s="6"/>
    </row>
    <row r="48" spans="2:18" ht="15" customHeight="1" x14ac:dyDescent="0.2">
      <c r="B48" s="42" t="s">
        <v>38</v>
      </c>
      <c r="C48" s="9"/>
      <c r="D48" s="47">
        <v>35403</v>
      </c>
      <c r="E48" s="10"/>
      <c r="F48" s="21">
        <f t="shared" si="1"/>
        <v>0.43113285048922129</v>
      </c>
      <c r="G48" s="22"/>
      <c r="H48" s="21">
        <f t="shared" si="5"/>
        <v>97.195194810477176</v>
      </c>
      <c r="I48" s="22"/>
      <c r="J48" s="50">
        <v>88.246742900000399</v>
      </c>
      <c r="K48" s="10"/>
      <c r="L48" s="21">
        <f t="shared" si="2"/>
        <v>1.4411371316308759</v>
      </c>
      <c r="M48" s="22"/>
      <c r="N48" s="24">
        <f t="shared" si="3"/>
        <v>36.775500215646304</v>
      </c>
      <c r="O48" s="22"/>
      <c r="P48" s="23">
        <f t="shared" si="4"/>
        <v>2492.6346044120669</v>
      </c>
      <c r="R48" s="6"/>
    </row>
    <row r="49" spans="2:18" ht="15" customHeight="1" x14ac:dyDescent="0.2">
      <c r="B49" s="42" t="s">
        <v>39</v>
      </c>
      <c r="C49" s="9"/>
      <c r="D49" s="47">
        <v>86928</v>
      </c>
      <c r="E49" s="10"/>
      <c r="F49" s="21">
        <f t="shared" si="1"/>
        <v>1.058597193100218</v>
      </c>
      <c r="G49" s="22"/>
      <c r="H49" s="21">
        <f t="shared" si="5"/>
        <v>98.253792003577388</v>
      </c>
      <c r="I49" s="22"/>
      <c r="J49" s="50">
        <v>299.06033877999801</v>
      </c>
      <c r="K49" s="10"/>
      <c r="L49" s="21">
        <f t="shared" si="2"/>
        <v>4.8838851684571614</v>
      </c>
      <c r="M49" s="22"/>
      <c r="N49" s="24">
        <f t="shared" si="3"/>
        <v>41.659385384103466</v>
      </c>
      <c r="O49" s="22"/>
      <c r="P49" s="23">
        <f t="shared" si="4"/>
        <v>3440.3223216914917</v>
      </c>
      <c r="R49" s="6"/>
    </row>
    <row r="50" spans="2:18" ht="15" customHeight="1" x14ac:dyDescent="0.2">
      <c r="B50" s="42" t="s">
        <v>40</v>
      </c>
      <c r="C50" s="9"/>
      <c r="D50" s="47">
        <v>43054</v>
      </c>
      <c r="E50" s="10"/>
      <c r="F50" s="21">
        <f t="shared" si="1"/>
        <v>0.52430567310575182</v>
      </c>
      <c r="G50" s="22"/>
      <c r="H50" s="21">
        <f t="shared" si="5"/>
        <v>98.778097676683146</v>
      </c>
      <c r="I50" s="22"/>
      <c r="J50" s="50">
        <v>231.40197655000199</v>
      </c>
      <c r="K50" s="10"/>
      <c r="L50" s="21">
        <f t="shared" si="2"/>
        <v>3.7789721159100544</v>
      </c>
      <c r="M50" s="22"/>
      <c r="N50" s="24">
        <f t="shared" si="3"/>
        <v>45.438357500013524</v>
      </c>
      <c r="O50" s="22"/>
      <c r="P50" s="23">
        <f t="shared" si="4"/>
        <v>5374.691702280903</v>
      </c>
      <c r="R50" s="6"/>
    </row>
    <row r="51" spans="2:18" ht="15" customHeight="1" x14ac:dyDescent="0.2">
      <c r="B51" s="43" t="s">
        <v>41</v>
      </c>
      <c r="C51" s="11"/>
      <c r="D51" s="48">
        <v>25423</v>
      </c>
      <c r="E51" s="12"/>
      <c r="F51" s="25">
        <f t="shared" si="1"/>
        <v>0.30959778713632946</v>
      </c>
      <c r="G51" s="26"/>
      <c r="H51" s="25">
        <f t="shared" si="5"/>
        <v>99.087695463819472</v>
      </c>
      <c r="I51" s="26"/>
      <c r="J51" s="51">
        <v>181.31405068999948</v>
      </c>
      <c r="K51" s="12"/>
      <c r="L51" s="25">
        <f t="shared" si="2"/>
        <v>2.9609977926534881</v>
      </c>
      <c r="M51" s="26"/>
      <c r="N51" s="27">
        <f t="shared" si="3"/>
        <v>48.399355292667011</v>
      </c>
      <c r="O51" s="26"/>
      <c r="P51" s="28">
        <f t="shared" si="4"/>
        <v>7131.8904413326309</v>
      </c>
      <c r="R51" s="6"/>
    </row>
    <row r="52" spans="2:18" ht="15" customHeight="1" x14ac:dyDescent="0.2">
      <c r="B52" s="42" t="s">
        <v>42</v>
      </c>
      <c r="C52" s="9"/>
      <c r="D52" s="47">
        <v>16605</v>
      </c>
      <c r="E52" s="10"/>
      <c r="F52" s="21">
        <f t="shared" si="1"/>
        <v>0.20221339949646977</v>
      </c>
      <c r="G52" s="22"/>
      <c r="H52" s="21">
        <f t="shared" si="5"/>
        <v>99.289908863315944</v>
      </c>
      <c r="I52" s="22"/>
      <c r="J52" s="50">
        <v>148.25941758000019</v>
      </c>
      <c r="K52" s="10"/>
      <c r="L52" s="21">
        <f t="shared" si="2"/>
        <v>2.4211902305632265</v>
      </c>
      <c r="M52" s="22"/>
      <c r="N52" s="24">
        <f t="shared" si="3"/>
        <v>50.820545523230237</v>
      </c>
      <c r="O52" s="22"/>
      <c r="P52" s="23">
        <f t="shared" si="4"/>
        <v>8928.6008780487919</v>
      </c>
      <c r="R52" s="6"/>
    </row>
    <row r="53" spans="2:18" ht="15" customHeight="1" x14ac:dyDescent="0.2">
      <c r="B53" s="44" t="s">
        <v>43</v>
      </c>
      <c r="C53" s="13"/>
      <c r="D53" s="47">
        <v>11336</v>
      </c>
      <c r="E53" s="10"/>
      <c r="F53" s="21">
        <f t="shared" si="1"/>
        <v>0.13804824430544904</v>
      </c>
      <c r="G53" s="22"/>
      <c r="H53" s="21">
        <f t="shared" si="5"/>
        <v>99.427957107621395</v>
      </c>
      <c r="I53" s="22"/>
      <c r="J53" s="50">
        <v>125.28785421000021</v>
      </c>
      <c r="K53" s="10"/>
      <c r="L53" s="21">
        <f t="shared" si="2"/>
        <v>2.0460469464464079</v>
      </c>
      <c r="M53" s="22"/>
      <c r="N53" s="24">
        <f t="shared" si="3"/>
        <v>52.866592469676647</v>
      </c>
      <c r="O53" s="22"/>
      <c r="P53" s="23">
        <f t="shared" si="4"/>
        <v>11052.210145554005</v>
      </c>
      <c r="R53" s="6"/>
    </row>
    <row r="54" spans="2:18" ht="15" customHeight="1" x14ac:dyDescent="0.2">
      <c r="B54" s="45" t="s">
        <v>44</v>
      </c>
      <c r="C54" s="14"/>
      <c r="D54" s="47">
        <v>8042</v>
      </c>
      <c r="E54" s="10"/>
      <c r="F54" s="21">
        <f t="shared" si="1"/>
        <v>9.7934366681759089E-2</v>
      </c>
      <c r="G54" s="22"/>
      <c r="H54" s="21">
        <f t="shared" si="5"/>
        <v>99.525891474303151</v>
      </c>
      <c r="I54" s="22"/>
      <c r="J54" s="50">
        <v>108.1644974199998</v>
      </c>
      <c r="K54" s="10"/>
      <c r="L54" s="21">
        <f t="shared" si="2"/>
        <v>1.7664093702902328</v>
      </c>
      <c r="M54" s="22"/>
      <c r="N54" s="24">
        <f t="shared" si="3"/>
        <v>54.63300183996688</v>
      </c>
      <c r="O54" s="22"/>
      <c r="P54" s="23">
        <f t="shared" si="4"/>
        <v>13449.94994031333</v>
      </c>
      <c r="R54" s="6"/>
    </row>
    <row r="55" spans="2:18" ht="15" customHeight="1" x14ac:dyDescent="0.2">
      <c r="B55" s="45" t="s">
        <v>45</v>
      </c>
      <c r="C55" s="14"/>
      <c r="D55" s="47">
        <v>19175</v>
      </c>
      <c r="E55" s="10"/>
      <c r="F55" s="21">
        <f t="shared" si="1"/>
        <v>0.2335105049891483</v>
      </c>
      <c r="G55" s="22"/>
      <c r="H55" s="21">
        <f t="shared" si="5"/>
        <v>99.759401979292306</v>
      </c>
      <c r="I55" s="22"/>
      <c r="J55" s="50">
        <v>385.11936197000199</v>
      </c>
      <c r="K55" s="10"/>
      <c r="L55" s="21">
        <f t="shared" si="2"/>
        <v>6.2892951559004127</v>
      </c>
      <c r="M55" s="22"/>
      <c r="N55" s="24">
        <f t="shared" si="3"/>
        <v>60.922296995867292</v>
      </c>
      <c r="O55" s="22"/>
      <c r="P55" s="23">
        <f t="shared" si="4"/>
        <v>20084.451732464251</v>
      </c>
      <c r="R55" s="6"/>
    </row>
    <row r="56" spans="2:18" ht="15" customHeight="1" x14ac:dyDescent="0.2">
      <c r="B56" s="46" t="s">
        <v>46</v>
      </c>
      <c r="C56" s="15"/>
      <c r="D56" s="48">
        <v>7186</v>
      </c>
      <c r="E56" s="12"/>
      <c r="F56" s="25">
        <f t="shared" si="1"/>
        <v>8.7510116758905854E-2</v>
      </c>
      <c r="G56" s="26"/>
      <c r="H56" s="25">
        <f t="shared" si="5"/>
        <v>99.846912096051213</v>
      </c>
      <c r="I56" s="26"/>
      <c r="J56" s="51">
        <v>250.65279816999998</v>
      </c>
      <c r="K56" s="12"/>
      <c r="L56" s="25">
        <f t="shared" si="2"/>
        <v>4.0933528277559237</v>
      </c>
      <c r="M56" s="26"/>
      <c r="N56" s="27">
        <f t="shared" si="3"/>
        <v>65.015649823623221</v>
      </c>
      <c r="O56" s="26"/>
      <c r="P56" s="28">
        <f t="shared" si="4"/>
        <v>34880.712241859175</v>
      </c>
      <c r="R56" s="6"/>
    </row>
    <row r="57" spans="2:18" ht="15" customHeight="1" x14ac:dyDescent="0.2">
      <c r="B57" s="45" t="s">
        <v>47</v>
      </c>
      <c r="C57" s="14"/>
      <c r="D57" s="47">
        <v>3498</v>
      </c>
      <c r="E57" s="10"/>
      <c r="F57" s="21">
        <f t="shared" si="1"/>
        <v>4.2598161483809169E-2</v>
      </c>
      <c r="G57" s="22"/>
      <c r="H57" s="21">
        <f t="shared" si="5"/>
        <v>99.889510257535022</v>
      </c>
      <c r="I57" s="22"/>
      <c r="J57" s="50">
        <v>172.12715193000039</v>
      </c>
      <c r="K57" s="10"/>
      <c r="L57" s="21">
        <f t="shared" si="2"/>
        <v>2.8109686755157468</v>
      </c>
      <c r="M57" s="22"/>
      <c r="N57" s="24">
        <f t="shared" si="3"/>
        <v>67.826618499138974</v>
      </c>
      <c r="O57" s="22"/>
      <c r="P57" s="23">
        <f t="shared" si="4"/>
        <v>49207.30472555758</v>
      </c>
      <c r="R57" s="6"/>
    </row>
    <row r="58" spans="2:18" ht="15" customHeight="1" x14ac:dyDescent="0.2">
      <c r="B58" s="45" t="s">
        <v>48</v>
      </c>
      <c r="C58" s="14"/>
      <c r="D58" s="47">
        <v>9073</v>
      </c>
      <c r="E58" s="10"/>
      <c r="F58" s="21">
        <f t="shared" si="1"/>
        <v>0.11048974246500873</v>
      </c>
      <c r="G58" s="22"/>
      <c r="H58" s="21">
        <f t="shared" si="5"/>
        <v>100.00000000000003</v>
      </c>
      <c r="I58" s="22"/>
      <c r="J58" s="50">
        <v>1970.1082313499981</v>
      </c>
      <c r="K58" s="10"/>
      <c r="L58" s="21">
        <f t="shared" si="2"/>
        <v>32.173381500861048</v>
      </c>
      <c r="M58" s="22"/>
      <c r="N58" s="24">
        <f t="shared" si="3"/>
        <v>100.00000000000003</v>
      </c>
      <c r="O58" s="22"/>
      <c r="P58" s="23">
        <f t="shared" si="4"/>
        <v>217139.67059958098</v>
      </c>
      <c r="R58" s="6"/>
    </row>
    <row r="59" spans="2:18" ht="15.95" customHeight="1" x14ac:dyDescent="0.2">
      <c r="B59" s="16" t="s">
        <v>52</v>
      </c>
      <c r="C59" s="16"/>
      <c r="D59" s="49">
        <v>8211622</v>
      </c>
      <c r="E59" s="17"/>
      <c r="F59" s="37">
        <f t="shared" si="1"/>
        <v>100</v>
      </c>
      <c r="G59" s="38"/>
      <c r="H59" s="39"/>
      <c r="I59" s="39"/>
      <c r="J59" s="52">
        <v>6123.4105320799817</v>
      </c>
      <c r="K59" s="40"/>
      <c r="L59" s="37">
        <f t="shared" si="2"/>
        <v>100</v>
      </c>
      <c r="M59" s="38"/>
      <c r="N59" s="39"/>
      <c r="O59" s="39"/>
      <c r="P59" s="41">
        <f t="shared" si="4"/>
        <v>745.70048792796126</v>
      </c>
      <c r="R59" s="6"/>
    </row>
    <row r="60" spans="2:18" ht="3.95" customHeight="1" x14ac:dyDescent="0.2">
      <c r="B60" s="18"/>
      <c r="C60" s="18"/>
      <c r="D60" s="32"/>
      <c r="E60" s="32"/>
      <c r="F60" s="33"/>
      <c r="G60" s="34"/>
      <c r="H60" s="35"/>
      <c r="I60" s="35"/>
      <c r="J60" s="31"/>
      <c r="K60" s="32"/>
      <c r="L60" s="33"/>
      <c r="M60" s="34"/>
      <c r="N60" s="35"/>
      <c r="O60" s="35"/>
      <c r="P60" s="36"/>
      <c r="R60" s="6"/>
    </row>
    <row r="61" spans="2:18" ht="15" x14ac:dyDescent="0.2">
      <c r="B61" s="53" t="s">
        <v>57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</row>
  </sheetData>
  <mergeCells count="13">
    <mergeCell ref="B61:P61"/>
    <mergeCell ref="P7:P10"/>
    <mergeCell ref="B2:P2"/>
    <mergeCell ref="B4:P4"/>
    <mergeCell ref="N9:N10"/>
    <mergeCell ref="B7:B10"/>
    <mergeCell ref="D9:D10"/>
    <mergeCell ref="H9:H10"/>
    <mergeCell ref="F9:F10"/>
    <mergeCell ref="L9:L10"/>
    <mergeCell ref="D7:H7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C_V.62</vt:lpstr>
      <vt:lpstr>C_V.62!Área_de_impresión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2021-01-14T09:11:05Z</cp:lastPrinted>
  <dcterms:created xsi:type="dcterms:W3CDTF">1996-11-27T10:00:04Z</dcterms:created>
  <dcterms:modified xsi:type="dcterms:W3CDTF">2021-01-14T09:11:51Z</dcterms:modified>
</cp:coreProperties>
</file>