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64" sheetId="175" r:id="rId1"/>
  </sheets>
  <definedNames>
    <definedName name="_xlnm.Print_Area" localSheetId="0">'C_V.64'!$B$2:$P$59</definedName>
  </definedNames>
  <calcPr calcId="162913"/>
</workbook>
</file>

<file path=xl/calcChain.xml><?xml version="1.0" encoding="utf-8"?>
<calcChain xmlns="http://schemas.openxmlformats.org/spreadsheetml/2006/main">
  <c r="P59" i="175" l="1"/>
  <c r="L59" i="175"/>
  <c r="F59" i="175"/>
  <c r="P58" i="175"/>
  <c r="L58" i="175"/>
  <c r="F58" i="175"/>
  <c r="P57" i="175"/>
  <c r="L57" i="175"/>
  <c r="F57" i="175"/>
  <c r="P56" i="175"/>
  <c r="L56" i="175"/>
  <c r="F56" i="175"/>
  <c r="P55" i="175"/>
  <c r="L55" i="175"/>
  <c r="F55" i="175"/>
  <c r="P54" i="175"/>
  <c r="L54" i="175"/>
  <c r="F54" i="175"/>
  <c r="P53" i="175"/>
  <c r="L53" i="175"/>
  <c r="F53" i="175"/>
  <c r="P52" i="175"/>
  <c r="L52" i="175"/>
  <c r="F52" i="175"/>
  <c r="P51" i="175"/>
  <c r="L51" i="175"/>
  <c r="F51" i="175"/>
  <c r="P50" i="175"/>
  <c r="L50" i="175"/>
  <c r="F50" i="175"/>
  <c r="P49" i="175"/>
  <c r="L49" i="175"/>
  <c r="F49" i="175"/>
  <c r="P48" i="175"/>
  <c r="L48" i="175"/>
  <c r="F48" i="175"/>
  <c r="P47" i="175"/>
  <c r="L47" i="175"/>
  <c r="F47" i="175"/>
  <c r="P46" i="175"/>
  <c r="L46" i="175"/>
  <c r="F46" i="175"/>
  <c r="P45" i="175"/>
  <c r="L45" i="175"/>
  <c r="F45" i="175"/>
  <c r="P44" i="175"/>
  <c r="L44" i="175"/>
  <c r="F44" i="175"/>
  <c r="P43" i="175"/>
  <c r="L43" i="175"/>
  <c r="F43" i="175"/>
  <c r="P42" i="175"/>
  <c r="L42" i="175"/>
  <c r="F42" i="175"/>
  <c r="P41" i="175"/>
  <c r="L41" i="175"/>
  <c r="F41" i="175"/>
  <c r="P40" i="175"/>
  <c r="L40" i="175"/>
  <c r="F40" i="175"/>
  <c r="P39" i="175"/>
  <c r="L39" i="175"/>
  <c r="F39" i="175"/>
  <c r="P38" i="175"/>
  <c r="L38" i="175"/>
  <c r="F38" i="175"/>
  <c r="P37" i="175"/>
  <c r="L37" i="175"/>
  <c r="F37" i="175"/>
  <c r="P36" i="175"/>
  <c r="L36" i="175"/>
  <c r="F36" i="175"/>
  <c r="P35" i="175"/>
  <c r="L35" i="175"/>
  <c r="F35" i="175"/>
  <c r="P34" i="175"/>
  <c r="L34" i="175"/>
  <c r="F34" i="175"/>
  <c r="P33" i="175"/>
  <c r="L33" i="175"/>
  <c r="F33" i="175"/>
  <c r="P32" i="175"/>
  <c r="L32" i="175"/>
  <c r="F32" i="175"/>
  <c r="P31" i="175"/>
  <c r="L31" i="175"/>
  <c r="F31" i="175"/>
  <c r="P30" i="175"/>
  <c r="L30" i="175"/>
  <c r="F30" i="175"/>
  <c r="P29" i="175"/>
  <c r="L29" i="175"/>
  <c r="F29" i="175"/>
  <c r="P28" i="175"/>
  <c r="L28" i="175"/>
  <c r="F28" i="175"/>
  <c r="P27" i="175"/>
  <c r="L27" i="175"/>
  <c r="F27" i="175"/>
  <c r="P26" i="175"/>
  <c r="L26" i="175"/>
  <c r="F26" i="175"/>
  <c r="P25" i="175"/>
  <c r="L25" i="175"/>
  <c r="F25" i="175"/>
  <c r="P24" i="175"/>
  <c r="L24" i="175"/>
  <c r="F24" i="175"/>
  <c r="P23" i="175"/>
  <c r="L23" i="175"/>
  <c r="F23" i="175"/>
  <c r="P22" i="175"/>
  <c r="L22" i="175"/>
  <c r="F22" i="175"/>
  <c r="P21" i="175"/>
  <c r="L21" i="175"/>
  <c r="F21" i="175"/>
  <c r="P20" i="175"/>
  <c r="L20" i="175"/>
  <c r="F20" i="175"/>
  <c r="P19" i="175"/>
  <c r="L19" i="175"/>
  <c r="F19" i="175"/>
  <c r="P18" i="175"/>
  <c r="L18" i="175"/>
  <c r="F18" i="175"/>
  <c r="P17" i="175"/>
  <c r="L17" i="175"/>
  <c r="F17" i="175"/>
  <c r="P16" i="175"/>
  <c r="L16" i="175"/>
  <c r="F16" i="175"/>
  <c r="P15" i="175"/>
  <c r="L15" i="175"/>
  <c r="F15" i="175"/>
  <c r="P14" i="175"/>
  <c r="L14" i="175"/>
  <c r="F14" i="175"/>
  <c r="P13" i="175"/>
  <c r="L13" i="175"/>
  <c r="F13" i="175"/>
  <c r="P12" i="175"/>
  <c r="L12" i="175"/>
  <c r="N12" i="175" s="1"/>
  <c r="F12" i="175"/>
  <c r="H12" i="175" s="1"/>
  <c r="H13" i="175" s="1"/>
  <c r="N13" i="175" l="1"/>
  <c r="N14" i="175" s="1"/>
  <c r="N15" i="175" s="1"/>
  <c r="N16" i="175" s="1"/>
  <c r="N17" i="175" s="1"/>
  <c r="N18" i="175" s="1"/>
  <c r="N19" i="175" s="1"/>
  <c r="N20" i="175" s="1"/>
  <c r="N21" i="175" s="1"/>
  <c r="N22" i="175" s="1"/>
  <c r="N23" i="175" s="1"/>
  <c r="N24" i="175" s="1"/>
  <c r="N25" i="175" s="1"/>
  <c r="N26" i="175" s="1"/>
  <c r="N27" i="175" s="1"/>
  <c r="N28" i="175" s="1"/>
  <c r="N29" i="175" s="1"/>
  <c r="N30" i="175" s="1"/>
  <c r="N31" i="175" s="1"/>
  <c r="N32" i="175" s="1"/>
  <c r="N33" i="175" s="1"/>
  <c r="N34" i="175" s="1"/>
  <c r="N35" i="175" s="1"/>
  <c r="N36" i="175" s="1"/>
  <c r="N37" i="175" s="1"/>
  <c r="N38" i="175" s="1"/>
  <c r="N39" i="175" s="1"/>
  <c r="N40" i="175" s="1"/>
  <c r="N41" i="175" s="1"/>
  <c r="N42" i="175" s="1"/>
  <c r="N43" i="175" s="1"/>
  <c r="N44" i="175" s="1"/>
  <c r="N45" i="175" s="1"/>
  <c r="N46" i="175" s="1"/>
  <c r="N47" i="175" s="1"/>
  <c r="N48" i="175" s="1"/>
  <c r="N49" i="175" s="1"/>
  <c r="N50" i="175" s="1"/>
  <c r="N51" i="175" s="1"/>
  <c r="N52" i="175" s="1"/>
  <c r="N53" i="175" s="1"/>
  <c r="N54" i="175" s="1"/>
  <c r="N55" i="175" s="1"/>
  <c r="N56" i="175" s="1"/>
  <c r="N57" i="175" s="1"/>
  <c r="N58" i="175" s="1"/>
  <c r="H14" i="175"/>
  <c r="H15" i="175" s="1"/>
  <c r="H16" i="175" s="1"/>
  <c r="H17" i="175" s="1"/>
  <c r="H18" i="175" s="1"/>
  <c r="H19" i="175" s="1"/>
  <c r="H20" i="175" s="1"/>
  <c r="H21" i="175" s="1"/>
  <c r="H22" i="175" s="1"/>
  <c r="H23" i="175" s="1"/>
  <c r="H24" i="175" s="1"/>
  <c r="H25" i="175" s="1"/>
  <c r="H26" i="175" s="1"/>
  <c r="H27" i="175" s="1"/>
  <c r="H28" i="175" s="1"/>
  <c r="H29" i="175" s="1"/>
  <c r="H30" i="175" s="1"/>
  <c r="H31" i="175" s="1"/>
  <c r="H32" i="175" s="1"/>
  <c r="H33" i="175" s="1"/>
  <c r="H34" i="175" s="1"/>
  <c r="H35" i="175" s="1"/>
  <c r="H36" i="175" s="1"/>
  <c r="H37" i="175" s="1"/>
  <c r="H38" i="175" s="1"/>
  <c r="H39" i="175" s="1"/>
  <c r="H40" i="175" s="1"/>
  <c r="H41" i="175" s="1"/>
  <c r="H42" i="175" s="1"/>
  <c r="H43" i="175" s="1"/>
  <c r="H44" i="175" s="1"/>
  <c r="H45" i="175" s="1"/>
  <c r="H46" i="175" s="1"/>
  <c r="H47" i="175" s="1"/>
  <c r="H48" i="175" s="1"/>
  <c r="H49" i="175" s="1"/>
  <c r="H50" i="175" s="1"/>
  <c r="H51" i="175" s="1"/>
  <c r="H52" i="175" s="1"/>
  <c r="H53" i="175" s="1"/>
  <c r="H54" i="175" s="1"/>
  <c r="H55" i="175" s="1"/>
  <c r="H56" i="175" s="1"/>
  <c r="H57" i="175" s="1"/>
  <c r="H58" i="175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<sst xmlns="http://schemas.openxmlformats.org/spreadsheetml/2006/main" count="62" uniqueCount="60">
  <si>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</si>
  <si>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</si>
  <si>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</si>
  <si>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</si>
  <si>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</si>
  <si>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</si>
  <si>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</si>
  <si>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</si>
  <si>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</si>
  <si>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</si>
  <si>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</si>
  <si>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</si>
  <si>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</si>
  <si>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</si>
  <si>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</si>
  <si>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</si>
  <si>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</si>
  <si>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</si>
  <si>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</si>
  <si>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</si>
  <si>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</si>
  <si>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</si>
  <si>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</si>
  <si>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</si>
  <si>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</si>
  <si>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</si>
  <si>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</si>
  <si>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</si>
  <si>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</si>
  <si>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</si>
  <si>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</si>
  <si>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</si>
  <si>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</si>
  <si>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</si>
  <si>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</si>
  <si>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</si>
  <si>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</si>
  <si>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</si>
  <si>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</si>
  <si>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</si>
  <si>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</si>
  <si>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</si>
  <si>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</si>
  <si>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</si>
  <si>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</si>
  <si>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</si>
  <si>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</si>
  <si>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</si>
  <si>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</si>
  <si>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</si>
  <si>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</si>
  <si>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</si>
  <si>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</si>
  <si>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</si>
  <si>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</si>
  <si>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</si>
  <si>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</si>
  <si>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</si>
  <si>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V.64. </t>
    </r>
    <r>
      <rPr>
        <b/>
        <sz val="14"/>
        <rFont val="Times New Roman"/>
        <family val="1"/>
      </rPr>
      <t>Deducciones autonómicas en la cuota íntegra.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</si>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</sst>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3" fontId="4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8" fontId="8" fillId="0" borderId="0" xfId="0" applyNumberFormat="1" applyFont="1" applyBorder="1" applyAlignment="1">
      <alignment horizontal="right" vertical="center" indent="1"/>
    </xf>
    <xf numFmtId="168" fontId="8" fillId="0" borderId="2" xfId="0" applyNumberFormat="1" applyFont="1" applyBorder="1" applyAlignment="1">
      <alignment horizontal="right" vertical="center" indent="1"/>
    </xf>
    <xf numFmtId="168" fontId="2" fillId="0" borderId="1" xfId="0" applyNumberFormat="1" applyFont="1" applyFill="1" applyBorder="1" applyAlignment="1" applyProtection="1">
      <alignment horizontal="right" vertical="center" indent="1"/>
    </xf>
    <xf numFmtId="169" fontId="8" fillId="0" borderId="0" xfId="0" applyNumberFormat="1" applyFont="1" applyBorder="1" applyAlignment="1">
      <alignment horizontal="right" vertical="center" indent="1"/>
    </xf>
    <xf numFmtId="169" fontId="8" fillId="0" borderId="2" xfId="0" applyNumberFormat="1" applyFont="1" applyBorder="1" applyAlignment="1">
      <alignment horizontal="right" vertical="center" indent="1"/>
    </xf>
    <xf numFmtId="169" fontId="2" fillId="0" borderId="3" xfId="0" applyNumberFormat="1" applyFont="1" applyBorder="1" applyAlignment="1">
      <alignment horizontal="right" vertical="center" indent="1"/>
    </xf>
    <xf numFmtId="0" fontId="7" fillId="3" borderId="0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3" fontId="1" fillId="0" borderId="0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 tint="0.79998168889431442"/>
  </sheetPr>
  <dimension ref="A1:AA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7" ht="9.9499999999999993" customHeight="1" x14ac:dyDescent="0.2"/>
    <row r="2" spans="1:27" ht="30" customHeight="1" x14ac:dyDescent="0.2">
      <c r="A2" s="5"/>
      <c r="B2" s="49" t="s">
        <v>53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5"/>
      <c r="R2" s="5"/>
      <c r="S2" s="5"/>
      <c r="T2" s="5"/>
      <c r="U2" s="5"/>
    </row>
    <row r="3" spans="1:27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7" ht="20.100000000000001" customHeight="1" x14ac:dyDescent="0.35">
      <c r="A4" s="4"/>
      <c r="B4" s="52" t="s">
        <v>58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"/>
      <c r="R4" s="5"/>
      <c r="S4" s="5"/>
      <c r="T4" s="5"/>
      <c r="U4" s="5"/>
    </row>
    <row r="5" spans="1:27" ht="18" customHeight="1" x14ac:dyDescent="0.3">
      <c r="A5" s="4"/>
      <c r="B5" s="53" t="s">
        <v>59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"/>
      <c r="R5" s="5"/>
      <c r="S5" s="5"/>
      <c r="T5" s="5"/>
      <c r="U5" s="5"/>
    </row>
    <row r="6" spans="1:27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7" ht="15.95" customHeight="1" x14ac:dyDescent="0.2">
      <c r="A7" s="4"/>
      <c r="B7" s="55" t="s">
        <v>57</v>
      </c>
      <c r="C7" s="8"/>
      <c r="D7" s="57" t="s">
        <v>49</v>
      </c>
      <c r="E7" s="57"/>
      <c r="F7" s="57"/>
      <c r="G7" s="57"/>
      <c r="H7" s="57"/>
      <c r="I7" s="21"/>
      <c r="J7" s="57" t="s">
        <v>0</v>
      </c>
      <c r="K7" s="57"/>
      <c r="L7" s="57"/>
      <c r="M7" s="57"/>
      <c r="N7" s="57"/>
      <c r="O7" s="21"/>
      <c r="P7" s="48" t="s">
        <v>56</v>
      </c>
      <c r="Q7" s="5"/>
      <c r="R7" s="5"/>
      <c r="S7" s="5"/>
      <c r="T7" s="5"/>
      <c r="U7" s="5"/>
    </row>
    <row r="8" spans="1:27" s="5" customFormat="1" ht="3.95" customHeight="1" x14ac:dyDescent="0.2">
      <c r="A8" s="4"/>
      <c r="B8" s="55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8"/>
    </row>
    <row r="9" spans="1:27" ht="15" customHeight="1" x14ac:dyDescent="0.2">
      <c r="A9" s="4"/>
      <c r="B9" s="55"/>
      <c r="C9" s="8"/>
      <c r="D9" s="56" t="s">
        <v>1</v>
      </c>
      <c r="E9" s="9"/>
      <c r="F9" s="56" t="s">
        <v>50</v>
      </c>
      <c r="G9" s="9"/>
      <c r="H9" s="56" t="s">
        <v>51</v>
      </c>
      <c r="I9" s="20"/>
      <c r="J9" s="30" t="s">
        <v>54</v>
      </c>
      <c r="K9" s="8"/>
      <c r="L9" s="56" t="s">
        <v>50</v>
      </c>
      <c r="M9" s="9"/>
      <c r="N9" s="54" t="s">
        <v>51</v>
      </c>
      <c r="O9" s="21"/>
      <c r="P9" s="48"/>
      <c r="Q9" s="5"/>
      <c r="R9" s="5"/>
      <c r="S9" s="5"/>
      <c r="T9" s="5"/>
      <c r="U9" s="5"/>
    </row>
    <row r="10" spans="1:27" ht="15" customHeight="1" x14ac:dyDescent="0.25">
      <c r="A10" s="4"/>
      <c r="B10" s="55"/>
      <c r="C10" s="8"/>
      <c r="D10" s="56"/>
      <c r="E10" s="9"/>
      <c r="F10" s="56"/>
      <c r="G10" s="9"/>
      <c r="H10" s="56"/>
      <c r="I10" s="20"/>
      <c r="J10" s="31" t="s">
        <v>55</v>
      </c>
      <c r="K10" s="8"/>
      <c r="L10" s="56"/>
      <c r="M10" s="9"/>
      <c r="N10" s="54"/>
      <c r="O10" s="21"/>
      <c r="P10" s="48"/>
      <c r="Q10" s="5"/>
      <c r="R10" s="5"/>
      <c r="S10"/>
      <c r="T10"/>
      <c r="U10"/>
      <c r="V10"/>
      <c r="W10"/>
      <c r="X10"/>
      <c r="Y10"/>
      <c r="Z10"/>
      <c r="AA10"/>
    </row>
    <row r="11" spans="1:27" s="2" customFormat="1" ht="3.95" customHeight="1" x14ac:dyDescent="0.2">
      <c r="A11" s="4"/>
      <c r="B11" s="8"/>
      <c r="C11" s="8"/>
      <c r="D11" s="9"/>
      <c r="E11" s="9"/>
      <c r="F11" s="9"/>
      <c r="G11" s="9"/>
      <c r="H11" s="20"/>
      <c r="I11" s="20"/>
      <c r="J11" s="8"/>
      <c r="K11" s="8"/>
      <c r="L11" s="19"/>
      <c r="M11" s="19"/>
      <c r="N11" s="21"/>
      <c r="O11" s="21"/>
      <c r="P11" s="8"/>
      <c r="Q11" s="4"/>
      <c r="R11" s="4"/>
      <c r="S11"/>
      <c r="T11"/>
      <c r="U11"/>
      <c r="V11"/>
      <c r="W11"/>
      <c r="X11"/>
      <c r="Y11"/>
      <c r="Z11"/>
      <c r="AA11"/>
    </row>
    <row r="12" spans="1:27" ht="15" customHeight="1" x14ac:dyDescent="0.2">
      <c r="A12" s="2"/>
      <c r="B12" s="37" t="s">
        <v>2</v>
      </c>
      <c r="C12" s="10"/>
      <c r="D12" s="42">
        <v>56</v>
      </c>
      <c r="E12" s="11"/>
      <c r="F12" s="22">
        <f>D12/$D$59*100</f>
        <v>3.3236946189384117E-3</v>
      </c>
      <c r="G12" s="23"/>
      <c r="H12" s="22">
        <f>F12</f>
        <v>3.3236946189384117E-3</v>
      </c>
      <c r="I12" s="23"/>
      <c r="J12" s="45">
        <v>1.0253200000000001E-2</v>
      </c>
      <c r="K12" s="11"/>
      <c r="L12" s="22">
        <f>J12/$J$59*100</f>
        <v>2.6361397979196627E-3</v>
      </c>
      <c r="M12" s="23"/>
      <c r="N12" s="22">
        <f t="shared" ref="N12" si="0">L12</f>
        <v>2.6361397979196627E-3</v>
      </c>
      <c r="O12" s="23"/>
      <c r="P12" s="24">
        <f>J12*1000/D12*1000</f>
        <v>183.09285714285713</v>
      </c>
      <c r="R12" s="6"/>
      <c r="S12"/>
      <c r="T12"/>
      <c r="U12"/>
      <c r="V12"/>
      <c r="W12"/>
      <c r="X12"/>
      <c r="Y12"/>
      <c r="Z12"/>
      <c r="AA12"/>
    </row>
    <row r="13" spans="1:27" ht="15" customHeight="1" x14ac:dyDescent="0.2">
      <c r="A13" s="2"/>
      <c r="B13" s="37" t="s">
        <v>3</v>
      </c>
      <c r="C13" s="10"/>
      <c r="D13" s="42">
        <v>58</v>
      </c>
      <c r="E13" s="11"/>
      <c r="F13" s="22">
        <f t="shared" ref="F13:F59" si="1">D13/$D$59*100</f>
        <v>3.4423979981862123E-3</v>
      </c>
      <c r="G13" s="23"/>
      <c r="H13" s="22">
        <f>H12+F13</f>
        <v>6.7660926171246236E-3</v>
      </c>
      <c r="I13" s="23"/>
      <c r="J13" s="45">
        <v>7.6188699999999998E-3</v>
      </c>
      <c r="K13" s="11"/>
      <c r="L13" s="22">
        <f t="shared" ref="L13:L59" si="2">J13/$J$59*100</f>
        <v>1.9588427439410309E-3</v>
      </c>
      <c r="M13" s="23"/>
      <c r="N13" s="25">
        <f t="shared" ref="N13:N58" si="3">N12+L13</f>
        <v>4.5949825418606935E-3</v>
      </c>
      <c r="O13" s="23"/>
      <c r="P13" s="24">
        <f t="shared" ref="P13:P59" si="4">J13*1000/D13*1000</f>
        <v>131.35982758620688</v>
      </c>
      <c r="R13" s="6"/>
      <c r="S13"/>
      <c r="T13"/>
      <c r="U13"/>
      <c r="V13"/>
      <c r="W13"/>
      <c r="X13"/>
      <c r="Y13"/>
      <c r="Z13"/>
      <c r="AA13"/>
    </row>
    <row r="14" spans="1:27" ht="15" customHeight="1" x14ac:dyDescent="0.2">
      <c r="A14" s="2"/>
      <c r="B14" s="37" t="s">
        <v>4</v>
      </c>
      <c r="C14" s="10"/>
      <c r="D14" s="42">
        <v>44</v>
      </c>
      <c r="E14" s="11"/>
      <c r="F14" s="22">
        <f t="shared" si="1"/>
        <v>2.6114743434516095E-3</v>
      </c>
      <c r="G14" s="23"/>
      <c r="H14" s="22">
        <f t="shared" ref="H14:H58" si="5">H13+F14</f>
        <v>9.3775669605762335E-3</v>
      </c>
      <c r="I14" s="23"/>
      <c r="J14" s="45">
        <v>8.5640400000000002E-3</v>
      </c>
      <c r="K14" s="11"/>
      <c r="L14" s="22">
        <f t="shared" si="2"/>
        <v>2.2018498298068804E-3</v>
      </c>
      <c r="M14" s="23"/>
      <c r="N14" s="25">
        <f t="shared" si="3"/>
        <v>6.7968323716675744E-3</v>
      </c>
      <c r="O14" s="23"/>
      <c r="P14" s="24">
        <f t="shared" si="4"/>
        <v>194.63727272727274</v>
      </c>
      <c r="R14" s="6"/>
      <c r="S14"/>
      <c r="T14"/>
      <c r="U14"/>
      <c r="V14"/>
      <c r="W14"/>
      <c r="X14"/>
      <c r="Y14"/>
      <c r="Z14"/>
      <c r="AA14"/>
    </row>
    <row r="15" spans="1:27" ht="15" customHeight="1" x14ac:dyDescent="0.2">
      <c r="A15" s="2"/>
      <c r="B15" s="37" t="s">
        <v>5</v>
      </c>
      <c r="C15" s="10"/>
      <c r="D15" s="42">
        <v>73</v>
      </c>
      <c r="E15" s="11"/>
      <c r="F15" s="22">
        <f t="shared" si="1"/>
        <v>4.3326733425447152E-3</v>
      </c>
      <c r="G15" s="23"/>
      <c r="H15" s="22">
        <f t="shared" si="5"/>
        <v>1.3710240303120949E-2</v>
      </c>
      <c r="I15" s="23"/>
      <c r="J15" s="45">
        <v>1.2140610000000001E-2</v>
      </c>
      <c r="K15" s="11"/>
      <c r="L15" s="22">
        <f t="shared" si="2"/>
        <v>3.1214006546269883E-3</v>
      </c>
      <c r="M15" s="23"/>
      <c r="N15" s="25">
        <f t="shared" si="3"/>
        <v>9.9182330262945623E-3</v>
      </c>
      <c r="O15" s="23"/>
      <c r="P15" s="24">
        <f t="shared" si="4"/>
        <v>166.30972602739726</v>
      </c>
      <c r="R15" s="6"/>
      <c r="S15"/>
      <c r="T15"/>
      <c r="U15"/>
      <c r="V15"/>
      <c r="W15"/>
      <c r="X15"/>
      <c r="Y15"/>
      <c r="Z15"/>
      <c r="AA15"/>
    </row>
    <row r="16" spans="1:27" ht="15" customHeight="1" x14ac:dyDescent="0.2">
      <c r="A16" s="2"/>
      <c r="B16" s="38" t="s">
        <v>6</v>
      </c>
      <c r="C16" s="12"/>
      <c r="D16" s="43">
        <v>3881</v>
      </c>
      <c r="E16" s="13"/>
      <c r="F16" s="26">
        <f t="shared" si="1"/>
        <v>0.23034390743035671</v>
      </c>
      <c r="G16" s="27"/>
      <c r="H16" s="26">
        <f t="shared" si="5"/>
        <v>0.24405414773347767</v>
      </c>
      <c r="I16" s="27"/>
      <c r="J16" s="46">
        <v>0.99320587000000105</v>
      </c>
      <c r="K16" s="13"/>
      <c r="L16" s="26">
        <f t="shared" si="2"/>
        <v>0.25535730517637667</v>
      </c>
      <c r="M16" s="27"/>
      <c r="N16" s="28">
        <f t="shared" si="3"/>
        <v>0.26527553820267125</v>
      </c>
      <c r="O16" s="27"/>
      <c r="P16" s="29">
        <f t="shared" si="4"/>
        <v>255.91493687194051</v>
      </c>
      <c r="R16" s="6"/>
      <c r="S16"/>
      <c r="T16"/>
      <c r="U16"/>
      <c r="V16"/>
      <c r="W16"/>
      <c r="X16"/>
      <c r="Y16"/>
      <c r="Z16"/>
      <c r="AA16"/>
    </row>
    <row r="17" spans="2:27" ht="15" customHeight="1" x14ac:dyDescent="0.2">
      <c r="B17" s="37" t="s">
        <v>7</v>
      </c>
      <c r="C17" s="10"/>
      <c r="D17" s="42">
        <v>18684</v>
      </c>
      <c r="E17" s="11"/>
      <c r="F17" s="22">
        <f t="shared" si="1"/>
        <v>1.1089269689329515</v>
      </c>
      <c r="G17" s="23"/>
      <c r="H17" s="22">
        <f t="shared" si="5"/>
        <v>1.3529811166664292</v>
      </c>
      <c r="I17" s="23"/>
      <c r="J17" s="45">
        <v>4.6632076100000006</v>
      </c>
      <c r="K17" s="11"/>
      <c r="L17" s="22">
        <f t="shared" si="2"/>
        <v>1.1989298137832904</v>
      </c>
      <c r="M17" s="23"/>
      <c r="N17" s="25">
        <f t="shared" si="3"/>
        <v>1.4642053519859617</v>
      </c>
      <c r="O17" s="23"/>
      <c r="P17" s="24">
        <f t="shared" si="4"/>
        <v>249.58293780774994</v>
      </c>
      <c r="R17" s="6"/>
      <c r="S17"/>
      <c r="T17"/>
      <c r="U17"/>
      <c r="V17"/>
      <c r="W17"/>
      <c r="X17"/>
      <c r="Y17"/>
      <c r="Z17"/>
      <c r="AA17"/>
    </row>
    <row r="18" spans="2:27" ht="15" customHeight="1" x14ac:dyDescent="0.2">
      <c r="B18" s="37" t="s">
        <v>8</v>
      </c>
      <c r="C18" s="10"/>
      <c r="D18" s="42">
        <v>36509</v>
      </c>
      <c r="E18" s="11"/>
      <c r="F18" s="22">
        <f t="shared" si="1"/>
        <v>2.1668708364789726</v>
      </c>
      <c r="G18" s="23"/>
      <c r="H18" s="22">
        <f t="shared" si="5"/>
        <v>3.5198519531454018</v>
      </c>
      <c r="I18" s="23"/>
      <c r="J18" s="45">
        <v>7.6904012499999999</v>
      </c>
      <c r="K18" s="11"/>
      <c r="L18" s="22">
        <f t="shared" si="2"/>
        <v>1.9772337218718177</v>
      </c>
      <c r="M18" s="23"/>
      <c r="N18" s="25">
        <f t="shared" si="3"/>
        <v>3.4414390738577794</v>
      </c>
      <c r="O18" s="23"/>
      <c r="P18" s="24">
        <f t="shared" si="4"/>
        <v>210.64398504478348</v>
      </c>
      <c r="R18" s="6"/>
      <c r="S18"/>
      <c r="T18"/>
      <c r="U18"/>
      <c r="V18"/>
      <c r="W18"/>
      <c r="X18"/>
      <c r="Y18"/>
      <c r="Z18"/>
      <c r="AA18"/>
    </row>
    <row r="19" spans="2:27" ht="15" customHeight="1" x14ac:dyDescent="0.2">
      <c r="B19" s="37" t="s">
        <v>9</v>
      </c>
      <c r="C19" s="10"/>
      <c r="D19" s="42">
        <v>56174</v>
      </c>
      <c r="E19" s="11"/>
      <c r="F19" s="22">
        <f t="shared" si="1"/>
        <v>3.3340218129329706</v>
      </c>
      <c r="G19" s="23"/>
      <c r="H19" s="22">
        <f t="shared" si="5"/>
        <v>6.8538737660783724</v>
      </c>
      <c r="I19" s="23"/>
      <c r="J19" s="45">
        <v>11.798885100000101</v>
      </c>
      <c r="K19" s="11"/>
      <c r="L19" s="22">
        <f t="shared" si="2"/>
        <v>3.0335417804384566</v>
      </c>
      <c r="M19" s="23"/>
      <c r="N19" s="25">
        <f t="shared" si="3"/>
        <v>6.4749808542962359</v>
      </c>
      <c r="O19" s="23"/>
      <c r="P19" s="24">
        <f t="shared" si="4"/>
        <v>210.04174707160075</v>
      </c>
      <c r="R19" s="6"/>
      <c r="S19"/>
      <c r="T19"/>
      <c r="U19"/>
      <c r="V19"/>
      <c r="W19"/>
      <c r="X19"/>
      <c r="Y19"/>
      <c r="Z19"/>
      <c r="AA19"/>
    </row>
    <row r="20" spans="2:27" ht="15" customHeight="1" x14ac:dyDescent="0.2">
      <c r="B20" s="37" t="s">
        <v>10</v>
      </c>
      <c r="C20" s="10"/>
      <c r="D20" s="42">
        <v>67686</v>
      </c>
      <c r="E20" s="11"/>
      <c r="F20" s="22">
        <f t="shared" si="1"/>
        <v>4.0172784638833097</v>
      </c>
      <c r="G20" s="23"/>
      <c r="H20" s="22">
        <f t="shared" si="5"/>
        <v>10.871152229961682</v>
      </c>
      <c r="I20" s="23"/>
      <c r="J20" s="45">
        <v>14.9861101400002</v>
      </c>
      <c r="K20" s="11"/>
      <c r="L20" s="22">
        <f t="shared" si="2"/>
        <v>3.8529904182169403</v>
      </c>
      <c r="M20" s="23"/>
      <c r="N20" s="25">
        <f t="shared" si="3"/>
        <v>10.327971272513176</v>
      </c>
      <c r="O20" s="23"/>
      <c r="P20" s="24">
        <f t="shared" si="4"/>
        <v>221.4063490234347</v>
      </c>
      <c r="R20" s="6"/>
    </row>
    <row r="21" spans="2:27" ht="15" customHeight="1" x14ac:dyDescent="0.2">
      <c r="B21" s="38" t="s">
        <v>11</v>
      </c>
      <c r="C21" s="12"/>
      <c r="D21" s="43">
        <v>115029</v>
      </c>
      <c r="E21" s="13"/>
      <c r="F21" s="26">
        <f t="shared" si="1"/>
        <v>6.8271655057476179</v>
      </c>
      <c r="G21" s="27"/>
      <c r="H21" s="26">
        <f t="shared" si="5"/>
        <v>17.698317735709299</v>
      </c>
      <c r="I21" s="27"/>
      <c r="J21" s="46">
        <v>27.4859842799993</v>
      </c>
      <c r="K21" s="13"/>
      <c r="L21" s="26">
        <f t="shared" si="2"/>
        <v>7.0667593576152195</v>
      </c>
      <c r="M21" s="27"/>
      <c r="N21" s="28">
        <f t="shared" si="3"/>
        <v>17.394730630128397</v>
      </c>
      <c r="O21" s="27"/>
      <c r="P21" s="29">
        <f t="shared" si="4"/>
        <v>238.94830242807728</v>
      </c>
      <c r="R21" s="6"/>
    </row>
    <row r="22" spans="2:27" ht="15" customHeight="1" x14ac:dyDescent="0.2">
      <c r="B22" s="37" t="s">
        <v>12</v>
      </c>
      <c r="C22" s="10"/>
      <c r="D22" s="42">
        <v>146905</v>
      </c>
      <c r="E22" s="11"/>
      <c r="F22" s="22">
        <f t="shared" si="1"/>
        <v>8.7190599641990616</v>
      </c>
      <c r="G22" s="23"/>
      <c r="H22" s="22">
        <f t="shared" si="5"/>
        <v>26.417377699908361</v>
      </c>
      <c r="I22" s="23"/>
      <c r="J22" s="45">
        <v>35.757670379999396</v>
      </c>
      <c r="K22" s="11"/>
      <c r="L22" s="22">
        <f t="shared" si="2"/>
        <v>9.1934437999463103</v>
      </c>
      <c r="M22" s="23"/>
      <c r="N22" s="25">
        <f t="shared" si="3"/>
        <v>26.588174430074709</v>
      </c>
      <c r="O22" s="23"/>
      <c r="P22" s="24">
        <f t="shared" si="4"/>
        <v>243.40676205710764</v>
      </c>
      <c r="R22" s="6"/>
    </row>
    <row r="23" spans="2:27" ht="15" customHeight="1" x14ac:dyDescent="0.2">
      <c r="B23" s="37" t="s">
        <v>13</v>
      </c>
      <c r="C23" s="10"/>
      <c r="D23" s="42">
        <v>139731</v>
      </c>
      <c r="E23" s="11"/>
      <c r="F23" s="22">
        <f t="shared" si="1"/>
        <v>8.2932709428372018</v>
      </c>
      <c r="G23" s="23"/>
      <c r="H23" s="22">
        <f t="shared" si="5"/>
        <v>34.710648642745561</v>
      </c>
      <c r="I23" s="23"/>
      <c r="J23" s="45">
        <v>34.272098079999402</v>
      </c>
      <c r="K23" s="11"/>
      <c r="L23" s="22">
        <f t="shared" si="2"/>
        <v>8.8114970650033619</v>
      </c>
      <c r="M23" s="23"/>
      <c r="N23" s="25">
        <f t="shared" si="3"/>
        <v>35.399671495078067</v>
      </c>
      <c r="O23" s="23"/>
      <c r="P23" s="24">
        <f t="shared" si="4"/>
        <v>245.27197314840228</v>
      </c>
      <c r="R23" s="6"/>
    </row>
    <row r="24" spans="2:27" ht="15" customHeight="1" x14ac:dyDescent="0.2">
      <c r="B24" s="37" t="s">
        <v>14</v>
      </c>
      <c r="C24" s="10"/>
      <c r="D24" s="42">
        <v>130480</v>
      </c>
      <c r="E24" s="11"/>
      <c r="F24" s="22">
        <f t="shared" si="1"/>
        <v>7.7442084621264993</v>
      </c>
      <c r="G24" s="23"/>
      <c r="H24" s="22">
        <f t="shared" si="5"/>
        <v>42.454857104872062</v>
      </c>
      <c r="I24" s="23"/>
      <c r="J24" s="45">
        <v>32.060036119999602</v>
      </c>
      <c r="K24" s="11"/>
      <c r="L24" s="22">
        <f t="shared" si="2"/>
        <v>8.2427668570468562</v>
      </c>
      <c r="M24" s="23"/>
      <c r="N24" s="25">
        <f t="shared" si="3"/>
        <v>43.642438352124927</v>
      </c>
      <c r="O24" s="23"/>
      <c r="P24" s="24">
        <f t="shared" si="4"/>
        <v>245.70843133046904</v>
      </c>
      <c r="R24" s="6"/>
    </row>
    <row r="25" spans="2:27" ht="15" customHeight="1" x14ac:dyDescent="0.2">
      <c r="B25" s="37" t="s">
        <v>15</v>
      </c>
      <c r="C25" s="10"/>
      <c r="D25" s="42">
        <v>119198</v>
      </c>
      <c r="E25" s="11"/>
      <c r="F25" s="22">
        <f t="shared" si="1"/>
        <v>7.0746026997896578</v>
      </c>
      <c r="G25" s="23"/>
      <c r="H25" s="22">
        <f t="shared" si="5"/>
        <v>49.52945980466172</v>
      </c>
      <c r="I25" s="23"/>
      <c r="J25" s="45">
        <v>29.204470109999601</v>
      </c>
      <c r="K25" s="11"/>
      <c r="L25" s="22">
        <f t="shared" si="2"/>
        <v>7.5085891169708168</v>
      </c>
      <c r="M25" s="23"/>
      <c r="N25" s="25">
        <f t="shared" si="3"/>
        <v>51.151027469095744</v>
      </c>
      <c r="O25" s="23"/>
      <c r="P25" s="24">
        <f t="shared" si="4"/>
        <v>245.00805474923743</v>
      </c>
      <c r="R25" s="6"/>
    </row>
    <row r="26" spans="2:27" ht="15" customHeight="1" x14ac:dyDescent="0.2">
      <c r="B26" s="38" t="s">
        <v>16</v>
      </c>
      <c r="C26" s="12"/>
      <c r="D26" s="43">
        <v>105184</v>
      </c>
      <c r="E26" s="13"/>
      <c r="F26" s="26">
        <f t="shared" si="1"/>
        <v>6.2428481214003195</v>
      </c>
      <c r="G26" s="27"/>
      <c r="H26" s="26">
        <f t="shared" si="5"/>
        <v>55.772307926062041</v>
      </c>
      <c r="I26" s="27"/>
      <c r="J26" s="46">
        <v>26.060726410000001</v>
      </c>
      <c r="K26" s="13"/>
      <c r="L26" s="26">
        <f t="shared" si="2"/>
        <v>6.7003197101487357</v>
      </c>
      <c r="M26" s="27"/>
      <c r="N26" s="28">
        <f t="shared" si="3"/>
        <v>57.851347179244478</v>
      </c>
      <c r="O26" s="27"/>
      <c r="P26" s="29">
        <f t="shared" si="4"/>
        <v>247.76321883556434</v>
      </c>
      <c r="R26" s="6"/>
    </row>
    <row r="27" spans="2:27" ht="15" customHeight="1" x14ac:dyDescent="0.2">
      <c r="B27" s="37" t="s">
        <v>17</v>
      </c>
      <c r="C27" s="10"/>
      <c r="D27" s="42">
        <v>99128</v>
      </c>
      <c r="E27" s="11"/>
      <c r="F27" s="22">
        <f t="shared" si="1"/>
        <v>5.8834142890379804</v>
      </c>
      <c r="G27" s="23"/>
      <c r="H27" s="22">
        <f t="shared" si="5"/>
        <v>61.65572221510002</v>
      </c>
      <c r="I27" s="23"/>
      <c r="J27" s="45">
        <v>24.819533169999801</v>
      </c>
      <c r="K27" s="11"/>
      <c r="L27" s="22">
        <f t="shared" si="2"/>
        <v>6.3812038344344817</v>
      </c>
      <c r="M27" s="23"/>
      <c r="N27" s="25">
        <f t="shared" si="3"/>
        <v>64.232551013678957</v>
      </c>
      <c r="O27" s="23"/>
      <c r="P27" s="24">
        <f t="shared" si="4"/>
        <v>250.37863338309862</v>
      </c>
      <c r="R27" s="6"/>
    </row>
    <row r="28" spans="2:27" ht="15" customHeight="1" x14ac:dyDescent="0.2">
      <c r="B28" s="37" t="s">
        <v>18</v>
      </c>
      <c r="C28" s="10"/>
      <c r="D28" s="42">
        <v>85329</v>
      </c>
      <c r="E28" s="11"/>
      <c r="F28" s="22">
        <f t="shared" si="1"/>
        <v>5.0644203239177816</v>
      </c>
      <c r="G28" s="23"/>
      <c r="H28" s="22">
        <f t="shared" si="5"/>
        <v>66.7201425390178</v>
      </c>
      <c r="I28" s="23"/>
      <c r="J28" s="45">
        <v>21.8273174400003</v>
      </c>
      <c r="K28" s="11"/>
      <c r="L28" s="22">
        <f t="shared" si="2"/>
        <v>5.611892890552288</v>
      </c>
      <c r="M28" s="23"/>
      <c r="N28" s="25">
        <f t="shared" si="3"/>
        <v>69.844443904231241</v>
      </c>
      <c r="O28" s="23"/>
      <c r="P28" s="24">
        <f t="shared" si="4"/>
        <v>255.8018661885209</v>
      </c>
      <c r="R28" s="6"/>
    </row>
    <row r="29" spans="2:27" ht="15" customHeight="1" x14ac:dyDescent="0.2">
      <c r="B29" s="37" t="s">
        <v>19</v>
      </c>
      <c r="C29" s="10"/>
      <c r="D29" s="42">
        <v>67283</v>
      </c>
      <c r="E29" s="11"/>
      <c r="F29" s="22">
        <f t="shared" si="1"/>
        <v>3.993359732964878</v>
      </c>
      <c r="G29" s="23"/>
      <c r="H29" s="22">
        <f t="shared" si="5"/>
        <v>70.713502271982676</v>
      </c>
      <c r="I29" s="23"/>
      <c r="J29" s="45">
        <v>17.831503390000101</v>
      </c>
      <c r="K29" s="11"/>
      <c r="L29" s="22">
        <f t="shared" si="2"/>
        <v>4.5845526999491515</v>
      </c>
      <c r="M29" s="23"/>
      <c r="N29" s="25">
        <f t="shared" si="3"/>
        <v>74.428996604180398</v>
      </c>
      <c r="O29" s="23"/>
      <c r="P29" s="24">
        <f t="shared" si="4"/>
        <v>265.02241859013571</v>
      </c>
      <c r="R29" s="6"/>
    </row>
    <row r="30" spans="2:27" ht="15" customHeight="1" x14ac:dyDescent="0.2">
      <c r="B30" s="37" t="s">
        <v>20</v>
      </c>
      <c r="C30" s="10"/>
      <c r="D30" s="42">
        <v>50665</v>
      </c>
      <c r="E30" s="11"/>
      <c r="F30" s="22">
        <f t="shared" si="1"/>
        <v>3.0070533547949045</v>
      </c>
      <c r="G30" s="23"/>
      <c r="H30" s="22">
        <f t="shared" si="5"/>
        <v>73.720555626777582</v>
      </c>
      <c r="I30" s="23"/>
      <c r="J30" s="45">
        <v>11.6397959600001</v>
      </c>
      <c r="K30" s="11"/>
      <c r="L30" s="22">
        <f t="shared" si="2"/>
        <v>2.992639309661449</v>
      </c>
      <c r="M30" s="23"/>
      <c r="N30" s="25">
        <f t="shared" si="3"/>
        <v>77.42163591384184</v>
      </c>
      <c r="O30" s="23"/>
      <c r="P30" s="24">
        <f t="shared" si="4"/>
        <v>229.74037224908912</v>
      </c>
      <c r="R30" s="6"/>
    </row>
    <row r="31" spans="2:27" ht="15" customHeight="1" x14ac:dyDescent="0.2">
      <c r="B31" s="38" t="s">
        <v>21</v>
      </c>
      <c r="C31" s="12"/>
      <c r="D31" s="43">
        <v>44283</v>
      </c>
      <c r="E31" s="13"/>
      <c r="F31" s="26">
        <f t="shared" si="1"/>
        <v>2.628270871615173</v>
      </c>
      <c r="G31" s="27"/>
      <c r="H31" s="26">
        <f t="shared" si="5"/>
        <v>76.348826498392754</v>
      </c>
      <c r="I31" s="27"/>
      <c r="J31" s="46">
        <v>9.6658828000000483</v>
      </c>
      <c r="K31" s="13"/>
      <c r="L31" s="26">
        <f t="shared" si="2"/>
        <v>2.4851381355193762</v>
      </c>
      <c r="M31" s="27"/>
      <c r="N31" s="28">
        <f t="shared" si="3"/>
        <v>79.906774049361218</v>
      </c>
      <c r="O31" s="27"/>
      <c r="P31" s="29">
        <f t="shared" si="4"/>
        <v>218.27524783777181</v>
      </c>
      <c r="R31" s="6"/>
    </row>
    <row r="32" spans="2:27" ht="15" customHeight="1" x14ac:dyDescent="0.2">
      <c r="B32" s="37" t="s">
        <v>22</v>
      </c>
      <c r="C32" s="10"/>
      <c r="D32" s="42">
        <v>41102</v>
      </c>
      <c r="E32" s="11"/>
      <c r="F32" s="22">
        <f t="shared" si="1"/>
        <v>2.4394731469215465</v>
      </c>
      <c r="G32" s="23"/>
      <c r="H32" s="22">
        <f t="shared" si="5"/>
        <v>78.788299645314297</v>
      </c>
      <c r="I32" s="23"/>
      <c r="J32" s="45">
        <v>8.5949917899999893</v>
      </c>
      <c r="K32" s="11"/>
      <c r="L32" s="22">
        <f t="shared" si="2"/>
        <v>2.2098076620383615</v>
      </c>
      <c r="M32" s="23"/>
      <c r="N32" s="25">
        <f t="shared" si="3"/>
        <v>82.116581711399576</v>
      </c>
      <c r="O32" s="23"/>
      <c r="P32" s="24">
        <f t="shared" si="4"/>
        <v>209.113711984818</v>
      </c>
      <c r="R32" s="6"/>
    </row>
    <row r="33" spans="2:18" ht="15" customHeight="1" x14ac:dyDescent="0.2">
      <c r="B33" s="37" t="s">
        <v>23</v>
      </c>
      <c r="C33" s="10"/>
      <c r="D33" s="42">
        <v>71503</v>
      </c>
      <c r="E33" s="11"/>
      <c r="F33" s="22">
        <f t="shared" si="1"/>
        <v>4.2438238631777372</v>
      </c>
      <c r="G33" s="23"/>
      <c r="H33" s="22">
        <f t="shared" si="5"/>
        <v>83.032123508492035</v>
      </c>
      <c r="I33" s="23"/>
      <c r="J33" s="45">
        <v>14.3962576700002</v>
      </c>
      <c r="K33" s="11"/>
      <c r="L33" s="22">
        <f t="shared" si="2"/>
        <v>3.7013369274951935</v>
      </c>
      <c r="M33" s="23"/>
      <c r="N33" s="25">
        <f t="shared" si="3"/>
        <v>85.817918638894767</v>
      </c>
      <c r="O33" s="23"/>
      <c r="P33" s="24">
        <f t="shared" si="4"/>
        <v>201.33781337846244</v>
      </c>
      <c r="R33" s="6"/>
    </row>
    <row r="34" spans="2:18" ht="15" customHeight="1" x14ac:dyDescent="0.2">
      <c r="B34" s="37" t="s">
        <v>24</v>
      </c>
      <c r="C34" s="10"/>
      <c r="D34" s="42">
        <v>66681</v>
      </c>
      <c r="E34" s="11"/>
      <c r="F34" s="22">
        <f t="shared" si="1"/>
        <v>3.95763001581129</v>
      </c>
      <c r="G34" s="23"/>
      <c r="H34" s="22">
        <f t="shared" si="5"/>
        <v>86.989753524303325</v>
      </c>
      <c r="I34" s="23"/>
      <c r="J34" s="45">
        <v>12.990384240000401</v>
      </c>
      <c r="K34" s="11"/>
      <c r="L34" s="22">
        <f t="shared" si="2"/>
        <v>3.3398810991040286</v>
      </c>
      <c r="M34" s="23"/>
      <c r="N34" s="25">
        <f t="shared" si="3"/>
        <v>89.157799737998801</v>
      </c>
      <c r="O34" s="23"/>
      <c r="P34" s="24">
        <f t="shared" si="4"/>
        <v>194.81387861610355</v>
      </c>
      <c r="R34" s="6"/>
    </row>
    <row r="35" spans="2:18" ht="15" customHeight="1" x14ac:dyDescent="0.2">
      <c r="B35" s="37" t="s">
        <v>25</v>
      </c>
      <c r="C35" s="10"/>
      <c r="D35" s="42">
        <v>44441</v>
      </c>
      <c r="E35" s="11"/>
      <c r="F35" s="22">
        <f t="shared" si="1"/>
        <v>2.6376484385757495</v>
      </c>
      <c r="G35" s="23"/>
      <c r="H35" s="22">
        <f t="shared" si="5"/>
        <v>89.627401962879077</v>
      </c>
      <c r="I35" s="23"/>
      <c r="J35" s="45">
        <v>8.4937853799999683</v>
      </c>
      <c r="K35" s="11"/>
      <c r="L35" s="22">
        <f t="shared" si="2"/>
        <v>2.1837870786882241</v>
      </c>
      <c r="M35" s="23"/>
      <c r="N35" s="25">
        <f t="shared" si="3"/>
        <v>91.341586816687027</v>
      </c>
      <c r="O35" s="23"/>
      <c r="P35" s="24">
        <f t="shared" si="4"/>
        <v>191.12498323620008</v>
      </c>
      <c r="R35" s="6"/>
    </row>
    <row r="36" spans="2:18" ht="15" customHeight="1" x14ac:dyDescent="0.2">
      <c r="B36" s="38" t="s">
        <v>26</v>
      </c>
      <c r="C36" s="12"/>
      <c r="D36" s="43">
        <v>30125</v>
      </c>
      <c r="E36" s="13"/>
      <c r="F36" s="26">
        <f t="shared" si="1"/>
        <v>1.787969649919994</v>
      </c>
      <c r="G36" s="27"/>
      <c r="H36" s="26">
        <f t="shared" si="5"/>
        <v>91.415371612799078</v>
      </c>
      <c r="I36" s="27"/>
      <c r="J36" s="46">
        <v>5.2828986199999797</v>
      </c>
      <c r="K36" s="13"/>
      <c r="L36" s="26">
        <f t="shared" si="2"/>
        <v>1.3582549155928696</v>
      </c>
      <c r="M36" s="27"/>
      <c r="N36" s="28">
        <f t="shared" si="3"/>
        <v>92.699841732279893</v>
      </c>
      <c r="O36" s="27"/>
      <c r="P36" s="29">
        <f t="shared" si="4"/>
        <v>175.36592929460514</v>
      </c>
      <c r="R36" s="6"/>
    </row>
    <row r="37" spans="2:18" ht="15" customHeight="1" x14ac:dyDescent="0.2">
      <c r="B37" s="37" t="s">
        <v>27</v>
      </c>
      <c r="C37" s="10"/>
      <c r="D37" s="42">
        <v>22348</v>
      </c>
      <c r="E37" s="11"/>
      <c r="F37" s="22">
        <f t="shared" si="1"/>
        <v>1.3263915597149221</v>
      </c>
      <c r="G37" s="23"/>
      <c r="H37" s="22">
        <f t="shared" si="5"/>
        <v>92.741763172513998</v>
      </c>
      <c r="I37" s="23"/>
      <c r="J37" s="45">
        <v>3.8551418099999601</v>
      </c>
      <c r="K37" s="11"/>
      <c r="L37" s="22">
        <f t="shared" si="2"/>
        <v>0.99117278039684542</v>
      </c>
      <c r="M37" s="23"/>
      <c r="N37" s="25">
        <f t="shared" si="3"/>
        <v>93.691014512676745</v>
      </c>
      <c r="O37" s="23"/>
      <c r="P37" s="24">
        <f t="shared" si="4"/>
        <v>172.50500313226954</v>
      </c>
      <c r="R37" s="6"/>
    </row>
    <row r="38" spans="2:18" ht="15" customHeight="1" x14ac:dyDescent="0.2">
      <c r="B38" s="37" t="s">
        <v>28</v>
      </c>
      <c r="C38" s="10"/>
      <c r="D38" s="42">
        <v>17606</v>
      </c>
      <c r="E38" s="11"/>
      <c r="F38" s="22">
        <f t="shared" si="1"/>
        <v>1.044945847518387</v>
      </c>
      <c r="G38" s="23"/>
      <c r="H38" s="22">
        <f t="shared" si="5"/>
        <v>93.78670902003239</v>
      </c>
      <c r="I38" s="23"/>
      <c r="J38" s="45">
        <v>3.0337631199999802</v>
      </c>
      <c r="K38" s="11"/>
      <c r="L38" s="22">
        <f t="shared" si="2"/>
        <v>0.77999294835689081</v>
      </c>
      <c r="M38" s="23"/>
      <c r="N38" s="25">
        <f t="shared" si="3"/>
        <v>94.471007461033636</v>
      </c>
      <c r="O38" s="23"/>
      <c r="P38" s="24">
        <f t="shared" si="4"/>
        <v>172.31416108144836</v>
      </c>
      <c r="R38" s="6"/>
    </row>
    <row r="39" spans="2:18" ht="15" customHeight="1" x14ac:dyDescent="0.2">
      <c r="B39" s="37" t="s">
        <v>29</v>
      </c>
      <c r="C39" s="10"/>
      <c r="D39" s="42">
        <v>14516</v>
      </c>
      <c r="E39" s="11"/>
      <c r="F39" s="22">
        <f t="shared" si="1"/>
        <v>0.86154912658053551</v>
      </c>
      <c r="G39" s="23"/>
      <c r="H39" s="22">
        <f t="shared" si="5"/>
        <v>94.648258146612932</v>
      </c>
      <c r="I39" s="23"/>
      <c r="J39" s="45">
        <v>2.5980188199999796</v>
      </c>
      <c r="K39" s="11"/>
      <c r="L39" s="22">
        <f t="shared" si="2"/>
        <v>0.66796130058383985</v>
      </c>
      <c r="M39" s="23"/>
      <c r="N39" s="25">
        <f t="shared" si="3"/>
        <v>95.138968761617477</v>
      </c>
      <c r="O39" s="23"/>
      <c r="P39" s="24">
        <f t="shared" si="4"/>
        <v>178.97622072196057</v>
      </c>
      <c r="R39" s="6"/>
    </row>
    <row r="40" spans="2:18" ht="15" customHeight="1" x14ac:dyDescent="0.2">
      <c r="B40" s="37" t="s">
        <v>30</v>
      </c>
      <c r="C40" s="10"/>
      <c r="D40" s="42">
        <v>12193</v>
      </c>
      <c r="E40" s="11"/>
      <c r="F40" s="22">
        <f t="shared" si="1"/>
        <v>0.72367515158421536</v>
      </c>
      <c r="G40" s="23"/>
      <c r="H40" s="22">
        <f t="shared" si="5"/>
        <v>95.371933298197149</v>
      </c>
      <c r="I40" s="23"/>
      <c r="J40" s="45">
        <v>2.1747624899999898</v>
      </c>
      <c r="K40" s="11"/>
      <c r="L40" s="22">
        <f t="shared" si="2"/>
        <v>0.55914036114694288</v>
      </c>
      <c r="M40" s="23"/>
      <c r="N40" s="25">
        <f t="shared" si="3"/>
        <v>95.698109122764421</v>
      </c>
      <c r="O40" s="23"/>
      <c r="P40" s="24">
        <f t="shared" si="4"/>
        <v>178.36155909128104</v>
      </c>
      <c r="R40" s="6"/>
    </row>
    <row r="41" spans="2:18" ht="15" customHeight="1" x14ac:dyDescent="0.2">
      <c r="B41" s="38" t="s">
        <v>31</v>
      </c>
      <c r="C41" s="12"/>
      <c r="D41" s="43">
        <v>10539</v>
      </c>
      <c r="E41" s="13"/>
      <c r="F41" s="26">
        <f t="shared" si="1"/>
        <v>0.62550745694628429</v>
      </c>
      <c r="G41" s="27"/>
      <c r="H41" s="26">
        <f t="shared" si="5"/>
        <v>95.99744075514343</v>
      </c>
      <c r="I41" s="27"/>
      <c r="J41" s="46">
        <v>1.86076375</v>
      </c>
      <c r="K41" s="13"/>
      <c r="L41" s="26">
        <f t="shared" si="2"/>
        <v>0.47840999647926824</v>
      </c>
      <c r="M41" s="27"/>
      <c r="N41" s="28">
        <f t="shared" si="3"/>
        <v>96.176519119243693</v>
      </c>
      <c r="O41" s="27"/>
      <c r="P41" s="29">
        <f t="shared" si="4"/>
        <v>176.55980168896482</v>
      </c>
      <c r="R41" s="6"/>
    </row>
    <row r="42" spans="2:18" ht="15" customHeight="1" x14ac:dyDescent="0.2">
      <c r="B42" s="37" t="s">
        <v>32</v>
      </c>
      <c r="C42" s="10"/>
      <c r="D42" s="42">
        <v>8756</v>
      </c>
      <c r="E42" s="11"/>
      <c r="F42" s="22">
        <f t="shared" si="1"/>
        <v>0.51968339434687028</v>
      </c>
      <c r="G42" s="23"/>
      <c r="H42" s="22">
        <f t="shared" si="5"/>
        <v>96.5171241494903</v>
      </c>
      <c r="I42" s="23"/>
      <c r="J42" s="45">
        <v>1.5766808799999901</v>
      </c>
      <c r="K42" s="11"/>
      <c r="L42" s="22">
        <f t="shared" si="2"/>
        <v>0.40537112475977938</v>
      </c>
      <c r="M42" s="23"/>
      <c r="N42" s="25">
        <f t="shared" si="3"/>
        <v>96.581890244003475</v>
      </c>
      <c r="O42" s="23"/>
      <c r="P42" s="24">
        <f t="shared" si="4"/>
        <v>180.06862494289516</v>
      </c>
      <c r="R42" s="6"/>
    </row>
    <row r="43" spans="2:18" ht="15" customHeight="1" x14ac:dyDescent="0.2">
      <c r="B43" s="37" t="s">
        <v>33</v>
      </c>
      <c r="C43" s="10"/>
      <c r="D43" s="42">
        <v>13515</v>
      </c>
      <c r="E43" s="11"/>
      <c r="F43" s="22">
        <f t="shared" si="1"/>
        <v>0.80213808526701136</v>
      </c>
      <c r="G43" s="23"/>
      <c r="H43" s="22">
        <f t="shared" si="5"/>
        <v>97.319262234757318</v>
      </c>
      <c r="I43" s="23"/>
      <c r="J43" s="45">
        <v>2.6070773199999899</v>
      </c>
      <c r="K43" s="11"/>
      <c r="L43" s="22">
        <f t="shared" si="2"/>
        <v>0.67029027810885466</v>
      </c>
      <c r="M43" s="23"/>
      <c r="N43" s="25">
        <f t="shared" si="3"/>
        <v>97.252180522112326</v>
      </c>
      <c r="O43" s="23"/>
      <c r="P43" s="24">
        <f t="shared" si="4"/>
        <v>192.90250240473472</v>
      </c>
      <c r="R43" s="6"/>
    </row>
    <row r="44" spans="2:18" ht="15" customHeight="1" x14ac:dyDescent="0.2">
      <c r="B44" s="37" t="s">
        <v>34</v>
      </c>
      <c r="C44" s="10"/>
      <c r="D44" s="42">
        <v>10140</v>
      </c>
      <c r="E44" s="11"/>
      <c r="F44" s="22">
        <f t="shared" si="1"/>
        <v>0.60182613278634811</v>
      </c>
      <c r="G44" s="23"/>
      <c r="H44" s="22">
        <f t="shared" si="5"/>
        <v>97.921088367543661</v>
      </c>
      <c r="I44" s="23"/>
      <c r="J44" s="45">
        <v>2.0545050499999999</v>
      </c>
      <c r="K44" s="11"/>
      <c r="L44" s="22">
        <f t="shared" si="2"/>
        <v>0.52822167980064039</v>
      </c>
      <c r="M44" s="23"/>
      <c r="N44" s="25">
        <f t="shared" si="3"/>
        <v>97.780402201912963</v>
      </c>
      <c r="O44" s="23"/>
      <c r="P44" s="24">
        <f t="shared" si="4"/>
        <v>202.61391025641024</v>
      </c>
      <c r="R44" s="6"/>
    </row>
    <row r="45" spans="2:18" ht="15" customHeight="1" x14ac:dyDescent="0.2">
      <c r="B45" s="37" t="s">
        <v>35</v>
      </c>
      <c r="C45" s="10"/>
      <c r="D45" s="42">
        <v>7525</v>
      </c>
      <c r="E45" s="11"/>
      <c r="F45" s="22">
        <f t="shared" si="1"/>
        <v>0.44662146441984912</v>
      </c>
      <c r="G45" s="23"/>
      <c r="H45" s="22">
        <f t="shared" si="5"/>
        <v>98.367709831963509</v>
      </c>
      <c r="I45" s="23"/>
      <c r="J45" s="45">
        <v>1.60337602</v>
      </c>
      <c r="K45" s="11"/>
      <c r="L45" s="22">
        <f t="shared" si="2"/>
        <v>0.41223455480747795</v>
      </c>
      <c r="M45" s="23"/>
      <c r="N45" s="25">
        <f t="shared" si="3"/>
        <v>98.192636756720447</v>
      </c>
      <c r="O45" s="23"/>
      <c r="P45" s="24">
        <f t="shared" si="4"/>
        <v>213.07322524916941</v>
      </c>
      <c r="R45" s="6"/>
    </row>
    <row r="46" spans="2:18" ht="15" customHeight="1" x14ac:dyDescent="0.2">
      <c r="B46" s="38" t="s">
        <v>36</v>
      </c>
      <c r="C46" s="12"/>
      <c r="D46" s="43">
        <v>5790</v>
      </c>
      <c r="E46" s="13"/>
      <c r="F46" s="26">
        <f t="shared" si="1"/>
        <v>0.34364628292238225</v>
      </c>
      <c r="G46" s="27"/>
      <c r="H46" s="26">
        <f t="shared" si="5"/>
        <v>98.711356114885888</v>
      </c>
      <c r="I46" s="27"/>
      <c r="J46" s="46">
        <v>1.3567351299999999</v>
      </c>
      <c r="K46" s="13"/>
      <c r="L46" s="26">
        <f t="shared" si="2"/>
        <v>0.34882216980344743</v>
      </c>
      <c r="M46" s="27"/>
      <c r="N46" s="28">
        <f t="shared" si="3"/>
        <v>98.541458926523887</v>
      </c>
      <c r="O46" s="27"/>
      <c r="P46" s="29">
        <f t="shared" si="4"/>
        <v>234.32385664939548</v>
      </c>
      <c r="R46" s="6"/>
    </row>
    <row r="47" spans="2:18" ht="15" customHeight="1" x14ac:dyDescent="0.2">
      <c r="B47" s="37" t="s">
        <v>37</v>
      </c>
      <c r="C47" s="10"/>
      <c r="D47" s="42">
        <v>4311</v>
      </c>
      <c r="E47" s="11"/>
      <c r="F47" s="22">
        <f t="shared" si="1"/>
        <v>0.25586513396863381</v>
      </c>
      <c r="G47" s="23"/>
      <c r="H47" s="22">
        <f t="shared" si="5"/>
        <v>98.967221248854528</v>
      </c>
      <c r="I47" s="23"/>
      <c r="J47" s="45">
        <v>1.0603656399999999</v>
      </c>
      <c r="K47" s="11"/>
      <c r="L47" s="22">
        <f t="shared" si="2"/>
        <v>0.27262435765912629</v>
      </c>
      <c r="M47" s="23"/>
      <c r="N47" s="25">
        <f t="shared" si="3"/>
        <v>98.814083284183013</v>
      </c>
      <c r="O47" s="23"/>
      <c r="P47" s="24">
        <f t="shared" si="4"/>
        <v>245.96744142890282</v>
      </c>
      <c r="R47" s="6"/>
    </row>
    <row r="48" spans="2:18" ht="15" customHeight="1" x14ac:dyDescent="0.2">
      <c r="B48" s="37" t="s">
        <v>38</v>
      </c>
      <c r="C48" s="10"/>
      <c r="D48" s="42">
        <v>2962</v>
      </c>
      <c r="E48" s="11"/>
      <c r="F48" s="22">
        <f t="shared" si="1"/>
        <v>0.17579970466599243</v>
      </c>
      <c r="G48" s="23"/>
      <c r="H48" s="22">
        <f t="shared" si="5"/>
        <v>99.143020953520519</v>
      </c>
      <c r="I48" s="23"/>
      <c r="J48" s="45">
        <v>0.70831603000000198</v>
      </c>
      <c r="K48" s="11"/>
      <c r="L48" s="22">
        <f t="shared" si="2"/>
        <v>0.18211095815818112</v>
      </c>
      <c r="M48" s="23"/>
      <c r="N48" s="25">
        <f t="shared" si="3"/>
        <v>98.99619424234119</v>
      </c>
      <c r="O48" s="23"/>
      <c r="P48" s="24">
        <f t="shared" si="4"/>
        <v>239.13437879811005</v>
      </c>
      <c r="R48" s="6"/>
    </row>
    <row r="49" spans="2:18" ht="15" customHeight="1" x14ac:dyDescent="0.2">
      <c r="B49" s="37" t="s">
        <v>39</v>
      </c>
      <c r="C49" s="10"/>
      <c r="D49" s="42">
        <v>6731</v>
      </c>
      <c r="E49" s="11"/>
      <c r="F49" s="22">
        <f t="shared" si="1"/>
        <v>0.39949622285847236</v>
      </c>
      <c r="G49" s="23"/>
      <c r="H49" s="22">
        <f t="shared" si="5"/>
        <v>99.542517176378993</v>
      </c>
      <c r="I49" s="23"/>
      <c r="J49" s="45">
        <v>1.81619066</v>
      </c>
      <c r="K49" s="11"/>
      <c r="L49" s="22">
        <f t="shared" si="2"/>
        <v>0.46695007211758066</v>
      </c>
      <c r="M49" s="23"/>
      <c r="N49" s="25">
        <f t="shared" si="3"/>
        <v>99.463144314458773</v>
      </c>
      <c r="O49" s="23"/>
      <c r="P49" s="24">
        <f t="shared" si="4"/>
        <v>269.82478977863616</v>
      </c>
      <c r="R49" s="6"/>
    </row>
    <row r="50" spans="2:18" ht="15" customHeight="1" x14ac:dyDescent="0.2">
      <c r="B50" s="37" t="s">
        <v>40</v>
      </c>
      <c r="C50" s="10"/>
      <c r="D50" s="42">
        <v>2595</v>
      </c>
      <c r="E50" s="11"/>
      <c r="F50" s="22">
        <f t="shared" si="1"/>
        <v>0.15401763457402107</v>
      </c>
      <c r="G50" s="23"/>
      <c r="H50" s="22">
        <f t="shared" si="5"/>
        <v>99.696534810953011</v>
      </c>
      <c r="I50" s="23"/>
      <c r="J50" s="45">
        <v>0.65121154000000203</v>
      </c>
      <c r="K50" s="11"/>
      <c r="L50" s="22">
        <f t="shared" si="2"/>
        <v>0.16742915942911069</v>
      </c>
      <c r="M50" s="23"/>
      <c r="N50" s="25">
        <f t="shared" si="3"/>
        <v>99.630573473887878</v>
      </c>
      <c r="O50" s="23"/>
      <c r="P50" s="24">
        <f t="shared" si="4"/>
        <v>250.9485703275538</v>
      </c>
      <c r="R50" s="6"/>
    </row>
    <row r="51" spans="2:18" ht="15" customHeight="1" x14ac:dyDescent="0.2">
      <c r="B51" s="38" t="s">
        <v>41</v>
      </c>
      <c r="C51" s="12"/>
      <c r="D51" s="43">
        <v>1404</v>
      </c>
      <c r="E51" s="13"/>
      <c r="F51" s="26">
        <f t="shared" si="1"/>
        <v>8.3329772231955895E-2</v>
      </c>
      <c r="G51" s="27"/>
      <c r="H51" s="26">
        <f t="shared" si="5"/>
        <v>99.779864583184974</v>
      </c>
      <c r="I51" s="27"/>
      <c r="J51" s="46">
        <v>0.34873554000000101</v>
      </c>
      <c r="K51" s="13"/>
      <c r="L51" s="26">
        <f t="shared" si="2"/>
        <v>8.966133850339475E-2</v>
      </c>
      <c r="M51" s="27"/>
      <c r="N51" s="28">
        <f t="shared" si="3"/>
        <v>99.720234812391269</v>
      </c>
      <c r="O51" s="27"/>
      <c r="P51" s="29">
        <f t="shared" si="4"/>
        <v>248.38713675213751</v>
      </c>
      <c r="R51" s="6"/>
    </row>
    <row r="52" spans="2:18" ht="15" customHeight="1" x14ac:dyDescent="0.2">
      <c r="B52" s="37" t="s">
        <v>42</v>
      </c>
      <c r="C52" s="10"/>
      <c r="D52" s="42">
        <v>845</v>
      </c>
      <c r="E52" s="11"/>
      <c r="F52" s="22">
        <f t="shared" si="1"/>
        <v>5.0152177732195678E-2</v>
      </c>
      <c r="G52" s="23"/>
      <c r="H52" s="22">
        <f t="shared" si="5"/>
        <v>99.830016760917175</v>
      </c>
      <c r="I52" s="23"/>
      <c r="J52" s="45">
        <v>0.16240599999999999</v>
      </c>
      <c r="K52" s="11"/>
      <c r="L52" s="22">
        <f t="shared" si="2"/>
        <v>4.1755249095008454E-2</v>
      </c>
      <c r="M52" s="23"/>
      <c r="N52" s="25">
        <f t="shared" si="3"/>
        <v>99.761990061486273</v>
      </c>
      <c r="O52" s="23"/>
      <c r="P52" s="24">
        <f t="shared" si="4"/>
        <v>192.19644970414203</v>
      </c>
      <c r="R52" s="6"/>
    </row>
    <row r="53" spans="2:18" ht="15" customHeight="1" x14ac:dyDescent="0.2">
      <c r="B53" s="39" t="s">
        <v>43</v>
      </c>
      <c r="C53" s="14"/>
      <c r="D53" s="42">
        <v>600</v>
      </c>
      <c r="E53" s="11"/>
      <c r="F53" s="22">
        <f t="shared" si="1"/>
        <v>3.5611013774340131E-2</v>
      </c>
      <c r="G53" s="23"/>
      <c r="H53" s="22">
        <f t="shared" si="5"/>
        <v>99.865627774691518</v>
      </c>
      <c r="I53" s="23"/>
      <c r="J53" s="45">
        <v>0.14910877</v>
      </c>
      <c r="K53" s="11"/>
      <c r="L53" s="22">
        <f t="shared" si="2"/>
        <v>3.8336476691749839E-2</v>
      </c>
      <c r="M53" s="23"/>
      <c r="N53" s="25">
        <f t="shared" si="3"/>
        <v>99.800326538178027</v>
      </c>
      <c r="O53" s="23"/>
      <c r="P53" s="24">
        <f t="shared" si="4"/>
        <v>248.51461666666665</v>
      </c>
      <c r="R53" s="6"/>
    </row>
    <row r="54" spans="2:18" ht="15" customHeight="1" x14ac:dyDescent="0.2">
      <c r="B54" s="40" t="s">
        <v>44</v>
      </c>
      <c r="C54" s="15"/>
      <c r="D54" s="42">
        <v>420</v>
      </c>
      <c r="E54" s="11"/>
      <c r="F54" s="22">
        <f t="shared" si="1"/>
        <v>2.4927709642038092E-2</v>
      </c>
      <c r="G54" s="23"/>
      <c r="H54" s="22">
        <f t="shared" si="5"/>
        <v>99.890555484333561</v>
      </c>
      <c r="I54" s="23"/>
      <c r="J54" s="45">
        <v>0.14615148</v>
      </c>
      <c r="K54" s="11"/>
      <c r="L54" s="22">
        <f t="shared" si="2"/>
        <v>3.7576145296381577E-2</v>
      </c>
      <c r="M54" s="23"/>
      <c r="N54" s="25">
        <f t="shared" si="3"/>
        <v>99.837902683474411</v>
      </c>
      <c r="O54" s="23"/>
      <c r="P54" s="24">
        <f t="shared" si="4"/>
        <v>347.97971428571429</v>
      </c>
      <c r="R54" s="6"/>
    </row>
    <row r="55" spans="2:18" ht="15" customHeight="1" x14ac:dyDescent="0.2">
      <c r="B55" s="40" t="s">
        <v>45</v>
      </c>
      <c r="C55" s="15"/>
      <c r="D55" s="42">
        <v>978</v>
      </c>
      <c r="E55" s="11"/>
      <c r="F55" s="22">
        <f t="shared" si="1"/>
        <v>5.8045952452174407E-2</v>
      </c>
      <c r="G55" s="23"/>
      <c r="H55" s="22">
        <f t="shared" si="5"/>
        <v>99.948601436785736</v>
      </c>
      <c r="I55" s="23"/>
      <c r="J55" s="45">
        <v>0.23953647</v>
      </c>
      <c r="K55" s="11"/>
      <c r="L55" s="22">
        <f t="shared" si="2"/>
        <v>6.1585809466331416E-2</v>
      </c>
      <c r="M55" s="23"/>
      <c r="N55" s="25">
        <f t="shared" si="3"/>
        <v>99.899488492940748</v>
      </c>
      <c r="O55" s="23"/>
      <c r="P55" s="24">
        <f t="shared" si="4"/>
        <v>244.92481595092025</v>
      </c>
      <c r="R55" s="6"/>
    </row>
    <row r="56" spans="2:18" ht="15" customHeight="1" x14ac:dyDescent="0.2">
      <c r="B56" s="41" t="s">
        <v>46</v>
      </c>
      <c r="C56" s="16"/>
      <c r="D56" s="43">
        <v>331</v>
      </c>
      <c r="E56" s="13"/>
      <c r="F56" s="26">
        <f t="shared" si="1"/>
        <v>1.964540926551097E-2</v>
      </c>
      <c r="G56" s="27"/>
      <c r="H56" s="26">
        <f t="shared" si="5"/>
        <v>99.968246846051244</v>
      </c>
      <c r="I56" s="27"/>
      <c r="J56" s="46">
        <v>0.10483492</v>
      </c>
      <c r="K56" s="13"/>
      <c r="L56" s="26">
        <f t="shared" si="2"/>
        <v>2.6953488162107825E-2</v>
      </c>
      <c r="M56" s="27"/>
      <c r="N56" s="28">
        <f t="shared" si="3"/>
        <v>99.926441981102855</v>
      </c>
      <c r="O56" s="27"/>
      <c r="P56" s="29">
        <f t="shared" si="4"/>
        <v>316.72181268882179</v>
      </c>
      <c r="R56" s="6"/>
    </row>
    <row r="57" spans="2:18" ht="15" customHeight="1" x14ac:dyDescent="0.2">
      <c r="B57" s="40" t="s">
        <v>47</v>
      </c>
      <c r="C57" s="15"/>
      <c r="D57" s="42">
        <v>169</v>
      </c>
      <c r="E57" s="11"/>
      <c r="F57" s="22">
        <f t="shared" si="1"/>
        <v>1.0030435546439136E-2</v>
      </c>
      <c r="G57" s="23"/>
      <c r="H57" s="22">
        <f t="shared" si="5"/>
        <v>99.978277281597684</v>
      </c>
      <c r="I57" s="23"/>
      <c r="J57" s="45">
        <v>9.8810070000000014E-2</v>
      </c>
      <c r="K57" s="11"/>
      <c r="L57" s="22">
        <f t="shared" si="2"/>
        <v>2.5404474501836281E-2</v>
      </c>
      <c r="M57" s="23"/>
      <c r="N57" s="25">
        <f t="shared" si="3"/>
        <v>99.951846455604695</v>
      </c>
      <c r="O57" s="23"/>
      <c r="P57" s="24">
        <f t="shared" si="4"/>
        <v>584.6749704142012</v>
      </c>
      <c r="R57" s="6"/>
    </row>
    <row r="58" spans="2:18" ht="15" customHeight="1" x14ac:dyDescent="0.2">
      <c r="B58" s="40" t="s">
        <v>48</v>
      </c>
      <c r="C58" s="15"/>
      <c r="D58" s="42">
        <v>366</v>
      </c>
      <c r="E58" s="11"/>
      <c r="F58" s="22">
        <f t="shared" si="1"/>
        <v>2.1722718402347477E-2</v>
      </c>
      <c r="G58" s="23"/>
      <c r="H58" s="22">
        <f t="shared" si="5"/>
        <v>100.00000000000003</v>
      </c>
      <c r="I58" s="23"/>
      <c r="J58" s="45">
        <v>0.18729201000000001</v>
      </c>
      <c r="K58" s="11"/>
      <c r="L58" s="22">
        <f t="shared" si="2"/>
        <v>4.8153544395249041E-2</v>
      </c>
      <c r="M58" s="23"/>
      <c r="N58" s="25">
        <f t="shared" si="3"/>
        <v>99.999999999999943</v>
      </c>
      <c r="O58" s="23"/>
      <c r="P58" s="24">
        <f t="shared" si="4"/>
        <v>511.72680327868858</v>
      </c>
      <c r="R58" s="6"/>
    </row>
    <row r="59" spans="2:18" ht="15.95" customHeight="1" x14ac:dyDescent="0.2">
      <c r="B59" s="17" t="s">
        <v>52</v>
      </c>
      <c r="C59" s="17"/>
      <c r="D59" s="44">
        <v>1684872</v>
      </c>
      <c r="E59" s="18"/>
      <c r="F59" s="32">
        <f t="shared" si="1"/>
        <v>100</v>
      </c>
      <c r="G59" s="33"/>
      <c r="H59" s="34"/>
      <c r="I59" s="34"/>
      <c r="J59" s="47">
        <v>388.94750604999859</v>
      </c>
      <c r="K59" s="35"/>
      <c r="L59" s="32">
        <f t="shared" si="2"/>
        <v>100</v>
      </c>
      <c r="M59" s="33"/>
      <c r="N59" s="34"/>
      <c r="O59" s="34"/>
      <c r="P59" s="36">
        <f t="shared" si="4"/>
        <v>230.84691659069566</v>
      </c>
      <c r="R59" s="6"/>
    </row>
    <row r="60" spans="2:18" ht="3.95" customHeight="1" x14ac:dyDescent="0.2">
      <c r="B60" s="7"/>
      <c r="C60" s="7"/>
      <c r="D60" s="7"/>
    </row>
    <row r="61" spans="2:18" x14ac:dyDescent="0.2">
      <c r="B61" s="58"/>
      <c r="C61" s="58"/>
      <c r="D61" s="58"/>
    </row>
  </sheetData>
  <mergeCells count="13">
    <mergeCell ref="B7:B10"/>
    <mergeCell ref="B61:D61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C_V.64</vt:lpstr>
      <vt:lpstr>C_V.64!Área_de_impresión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2021-01-14T09:12:42Z</cp:lastPrinted>
  <dcterms:created xsi:type="dcterms:W3CDTF">1996-11-27T10:00:04Z</dcterms:created>
  <dcterms:modified xsi:type="dcterms:W3CDTF">2021-01-14T09:12:56Z</dcterms:modified>
</cp:coreProperties>
</file>