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65" sheetId="179" r:id="rId1"/>
  </sheets>
  <definedNames>
    <definedName name="_xlnm.Print_Area" localSheetId="0">'C_V.65'!$B$2:$P$61</definedName>
  </definedNames>
  <calcPr calcId="162913"/>
</workbook>
</file>

<file path=xl/calcChain.xml><?xml version="1.0" encoding="utf-8"?>
<calcChain xmlns="http://schemas.openxmlformats.org/spreadsheetml/2006/main">
  <c r="P59" i="179" l="1"/>
  <c r="L59" i="179"/>
  <c r="F59" i="179"/>
  <c r="P58" i="179"/>
  <c r="L58" i="179"/>
  <c r="F58" i="179"/>
  <c r="P57" i="179"/>
  <c r="L57" i="179"/>
  <c r="F57" i="179"/>
  <c r="P56" i="179"/>
  <c r="L56" i="179"/>
  <c r="F56" i="179"/>
  <c r="P55" i="179"/>
  <c r="L55" i="179"/>
  <c r="F55" i="179"/>
  <c r="P54" i="179"/>
  <c r="L54" i="179"/>
  <c r="F54" i="179"/>
  <c r="P53" i="179"/>
  <c r="L53" i="179"/>
  <c r="F53" i="179"/>
  <c r="P52" i="179"/>
  <c r="L52" i="179"/>
  <c r="F52" i="179"/>
  <c r="P51" i="179"/>
  <c r="L51" i="179"/>
  <c r="F51" i="179"/>
  <c r="P50" i="179"/>
  <c r="L50" i="179"/>
  <c r="F50" i="179"/>
  <c r="P49" i="179"/>
  <c r="L49" i="179"/>
  <c r="F49" i="179"/>
  <c r="P48" i="179"/>
  <c r="L48" i="179"/>
  <c r="F48" i="179"/>
  <c r="P47" i="179"/>
  <c r="L47" i="179"/>
  <c r="F47" i="179"/>
  <c r="P46" i="179"/>
  <c r="L46" i="179"/>
  <c r="F46" i="179"/>
  <c r="P45" i="179"/>
  <c r="L45" i="179"/>
  <c r="F45" i="179"/>
  <c r="P44" i="179"/>
  <c r="L44" i="179"/>
  <c r="F44" i="179"/>
  <c r="P43" i="179"/>
  <c r="L43" i="179"/>
  <c r="F43" i="179"/>
  <c r="P42" i="179"/>
  <c r="L42" i="179"/>
  <c r="F42" i="179"/>
  <c r="P41" i="179"/>
  <c r="L41" i="179"/>
  <c r="F41" i="179"/>
  <c r="P40" i="179"/>
  <c r="L40" i="179"/>
  <c r="F40" i="179"/>
  <c r="P39" i="179"/>
  <c r="L39" i="179"/>
  <c r="F39" i="179"/>
  <c r="P38" i="179"/>
  <c r="L38" i="179"/>
  <c r="F38" i="179"/>
  <c r="P37" i="179"/>
  <c r="L37" i="179"/>
  <c r="F37" i="179"/>
  <c r="P36" i="179"/>
  <c r="L36" i="179"/>
  <c r="F36" i="179"/>
  <c r="P35" i="179"/>
  <c r="L35" i="179"/>
  <c r="F35" i="179"/>
  <c r="P34" i="179"/>
  <c r="L34" i="179"/>
  <c r="F34" i="179"/>
  <c r="P33" i="179"/>
  <c r="L33" i="179"/>
  <c r="F33" i="179"/>
  <c r="P32" i="179"/>
  <c r="L32" i="179"/>
  <c r="F32" i="179"/>
  <c r="P31" i="179"/>
  <c r="L31" i="179"/>
  <c r="F31" i="179"/>
  <c r="P30" i="179"/>
  <c r="L30" i="179"/>
  <c r="F30" i="179"/>
  <c r="P29" i="179"/>
  <c r="L29" i="179"/>
  <c r="F29" i="179"/>
  <c r="P28" i="179"/>
  <c r="L28" i="179"/>
  <c r="F28" i="179"/>
  <c r="P27" i="179"/>
  <c r="L27" i="179"/>
  <c r="F27" i="179"/>
  <c r="P26" i="179"/>
  <c r="L26" i="179"/>
  <c r="F26" i="179"/>
  <c r="P25" i="179"/>
  <c r="L25" i="179"/>
  <c r="F25" i="179"/>
  <c r="P24" i="179"/>
  <c r="L24" i="179"/>
  <c r="F24" i="179"/>
  <c r="P23" i="179"/>
  <c r="L23" i="179"/>
  <c r="F23" i="179"/>
  <c r="P22" i="179"/>
  <c r="L22" i="179"/>
  <c r="F22" i="179"/>
  <c r="P21" i="179"/>
  <c r="L21" i="179"/>
  <c r="F21" i="179"/>
  <c r="P20" i="179"/>
  <c r="L20" i="179"/>
  <c r="F20" i="179"/>
  <c r="P19" i="179"/>
  <c r="L19" i="179"/>
  <c r="F19" i="179"/>
  <c r="P18" i="179"/>
  <c r="L18" i="179"/>
  <c r="F18" i="179"/>
  <c r="P17" i="179"/>
  <c r="L17" i="179"/>
  <c r="F17" i="179"/>
  <c r="P16" i="179"/>
  <c r="L16" i="179"/>
  <c r="F16" i="179"/>
  <c r="P15" i="179"/>
  <c r="L15" i="179"/>
  <c r="F15" i="179"/>
  <c r="P14" i="179"/>
  <c r="L14" i="179"/>
  <c r="F14" i="179"/>
  <c r="P13" i="179"/>
  <c r="L13" i="179"/>
  <c r="F13" i="179"/>
  <c r="P12" i="179"/>
  <c r="L12" i="179"/>
  <c r="N12" i="179" s="1"/>
  <c r="F12" i="179"/>
  <c r="H12" i="179" s="1"/>
  <c r="H13" i="179" s="1"/>
  <c r="N13" i="179" l="1"/>
  <c r="N14" i="179" s="1"/>
  <c r="N15" i="179" s="1"/>
  <c r="N16" i="179" s="1"/>
  <c r="N17" i="179" s="1"/>
  <c r="N18" i="179" s="1"/>
  <c r="N19" i="179" s="1"/>
  <c r="N20" i="179" s="1"/>
  <c r="N21" i="179" s="1"/>
  <c r="N22" i="179" s="1"/>
  <c r="N23" i="179" s="1"/>
  <c r="N24" i="179" s="1"/>
  <c r="N25" i="179" s="1"/>
  <c r="N26" i="179" s="1"/>
  <c r="N27" i="179" s="1"/>
  <c r="N28" i="179" s="1"/>
  <c r="N29" i="179" s="1"/>
  <c r="N30" i="179" s="1"/>
  <c r="N31" i="179" s="1"/>
  <c r="N32" i="179" s="1"/>
  <c r="N33" i="179" s="1"/>
  <c r="N34" i="179" s="1"/>
  <c r="N35" i="179" s="1"/>
  <c r="N36" i="179" s="1"/>
  <c r="N37" i="179" s="1"/>
  <c r="N38" i="179" s="1"/>
  <c r="N39" i="179" s="1"/>
  <c r="N40" i="179" s="1"/>
  <c r="N41" i="179" s="1"/>
  <c r="N42" i="179" s="1"/>
  <c r="N43" i="179" s="1"/>
  <c r="N44" i="179" s="1"/>
  <c r="N45" i="179" s="1"/>
  <c r="N46" i="179" s="1"/>
  <c r="N47" i="179" s="1"/>
  <c r="N48" i="179" s="1"/>
  <c r="N49" i="179" s="1"/>
  <c r="N50" i="179" s="1"/>
  <c r="N51" i="179" s="1"/>
  <c r="N52" i="179" s="1"/>
  <c r="N53" i="179" s="1"/>
  <c r="N54" i="179" s="1"/>
  <c r="N55" i="179" s="1"/>
  <c r="N56" i="179" s="1"/>
  <c r="N57" i="179" s="1"/>
  <c r="N58" i="179" s="1"/>
  <c r="H14" i="179"/>
  <c r="H15" i="179" s="1"/>
  <c r="H16" i="179" s="1"/>
  <c r="H17" i="179" s="1"/>
  <c r="H18" i="179" s="1"/>
  <c r="H19" i="179" s="1"/>
  <c r="H20" i="179" s="1"/>
  <c r="H21" i="179" s="1"/>
  <c r="H22" i="179" s="1"/>
  <c r="H23" i="179" s="1"/>
  <c r="H24" i="179" s="1"/>
  <c r="H25" i="179" s="1"/>
  <c r="H26" i="179" s="1"/>
  <c r="H27" i="179" s="1"/>
  <c r="H28" i="179" s="1"/>
  <c r="H29" i="179" s="1"/>
  <c r="H30" i="179" s="1"/>
  <c r="H31" i="179" s="1"/>
  <c r="H32" i="179" s="1"/>
  <c r="H33" i="179" s="1"/>
  <c r="H34" i="179" s="1"/>
  <c r="H35" i="179" s="1"/>
  <c r="H36" i="179" s="1"/>
  <c r="H37" i="179" s="1"/>
  <c r="H38" i="179" s="1"/>
  <c r="H39" i="179" s="1"/>
  <c r="H40" i="179" s="1"/>
  <c r="H41" i="179" s="1"/>
  <c r="H42" i="179" s="1"/>
  <c r="H43" i="179" s="1"/>
  <c r="H44" i="179" s="1"/>
  <c r="H45" i="179" s="1"/>
  <c r="H46" i="179" s="1"/>
  <c r="H47" i="179" s="1"/>
  <c r="H48" i="179" s="1"/>
  <c r="H49" i="179" s="1"/>
  <c r="H50" i="179" s="1"/>
  <c r="H51" i="179" s="1"/>
  <c r="H52" i="179" s="1"/>
  <c r="H53" i="179" s="1"/>
  <c r="H54" i="179" s="1"/>
  <c r="H55" i="179" s="1"/>
  <c r="H56" i="179" s="1"/>
  <c r="H57" i="179" s="1"/>
  <c r="H58" i="179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<sst xmlns="http://schemas.openxmlformats.org/spreadsheetml/2006/main" count="63" uniqueCount="61">
  <si>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</si>
  <si>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</si>
  <si>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</si>
  <si>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</si>
  <si>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</si>
  <si>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</si>
  <si>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</si>
  <si>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</si>
  <si>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</si>
  <si>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</si>
  <si>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</si>
  <si>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</si>
  <si>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</si>
  <si>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</si>
  <si>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</si>
  <si>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</si>
  <si>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</si>
  <si>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</si>
  <si>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</si>
  <si>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</si>
  <si>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</si>
  <si>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</si>
  <si>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</si>
  <si>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</si>
  <si>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</si>
  <si>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</si>
  <si>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</si>
  <si>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</si>
  <si>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</si>
  <si>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</si>
  <si>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</si>
  <si>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</si>
  <si>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</si>
  <si>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</si>
  <si>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</si>
  <si>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</si>
  <si>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</si>
  <si>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</si>
  <si>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</si>
  <si>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</si>
  <si>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</si>
  <si>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</si>
  <si>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</si>
  <si>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</si>
  <si>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</si>
  <si>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</si>
  <si>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</si>
  <si>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</si>
  <si>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</si>
  <si>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</si>
  <si>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</si>
  <si>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</si>
  <si>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</si>
  <si>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</si>
  <si>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</si>
  <si>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</si>
  <si>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(*) Calculada sobre el número de declaraciones con cuota resultante de la autoliquidación positiva.</t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</si>
  <si>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</si>
  <si>
    <r>
      <t>Media</t>
    </r>
    <r>
      <rPr>
        <b/>
        <vertAlign val="superscript"/>
        <sz val="12"/>
        <color indexed="9"/>
        <rFont val="Times New Roman"/>
        <family val="1"/>
      </rPr>
      <t xml:space="preserve"> (*) </t>
    </r>
    <r>
      <rPr>
        <b/>
        <sz val="12"/>
        <color indexed="9"/>
        <rFont val="Times New Roman"/>
        <family val="1"/>
      </rPr>
      <t xml:space="preserve">   </t>
    </r>
    <r>
      <rPr>
        <sz val="10"/>
        <color indexed="9"/>
        <rFont val="Times New Roman"/>
        <family val="1"/>
      </rPr>
      <t>(euros)</t>
    </r>
  </si>
  <si>
    <r>
      <t xml:space="preserve">Cuadro V.65. </t>
    </r>
    <r>
      <rPr>
        <b/>
        <sz val="14"/>
        <rFont val="Times New Roman"/>
        <family val="1"/>
      </rPr>
      <t>Cuota resultante de la autoliquidación.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</si>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</sst>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.0"/>
    <numFmt numFmtId="166" formatCode="#,###,##0.0"/>
    <numFmt numFmtId="167" formatCode="#,###,##0"/>
    <numFmt numFmtId="169" formatCode="&quot;  &quot;#,##0&quot;  &quot;"/>
    <numFmt numFmtId="170" formatCode="&quot;   &quot;#,##0.0&quot;  &quot;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vertAlign val="superscript"/>
      <sz val="12"/>
      <color indexed="9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>
      <alignment horizontal="left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 indent="1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7" fontId="2" fillId="0" borderId="0" xfId="0" applyNumberFormat="1" applyFont="1" applyFill="1" applyBorder="1" applyAlignment="1">
      <alignment horizontal="right" vertical="center" indent="1"/>
    </xf>
    <xf numFmtId="2" fontId="2" fillId="0" borderId="0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 applyFill="1" applyBorder="1" applyAlignment="1" applyProtection="1">
      <alignment horizontal="right" vertical="center" indent="1"/>
    </xf>
    <xf numFmtId="3" fontId="2" fillId="0" borderId="0" xfId="0" applyNumberFormat="1" applyFont="1" applyBorder="1" applyAlignment="1" applyProtection="1">
      <alignment horizontal="right" vertical="center" indent="1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16" fontId="7" fillId="0" borderId="0" xfId="0" quotePrefix="1" applyNumberFormat="1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center" vertical="center"/>
    </xf>
    <xf numFmtId="0" fontId="7" fillId="0" borderId="2" xfId="0" quotePrefix="1" applyFont="1" applyFill="1" applyBorder="1" applyAlignment="1" applyProtection="1">
      <alignment horizontal="center" vertical="center"/>
    </xf>
    <xf numFmtId="169" fontId="7" fillId="0" borderId="0" xfId="0" applyNumberFormat="1" applyFont="1" applyBorder="1" applyAlignment="1">
      <alignment horizontal="right" vertical="center" indent="1"/>
    </xf>
    <xf numFmtId="169" fontId="7" fillId="0" borderId="2" xfId="0" applyNumberFormat="1" applyFont="1" applyBorder="1" applyAlignment="1">
      <alignment horizontal="right" vertical="center" indent="1"/>
    </xf>
    <xf numFmtId="169" fontId="2" fillId="0" borderId="1" xfId="0" applyNumberFormat="1" applyFont="1" applyFill="1" applyBorder="1" applyAlignment="1" applyProtection="1">
      <alignment horizontal="right" vertical="center" indent="1"/>
    </xf>
    <xf numFmtId="170" fontId="7" fillId="0" borderId="0" xfId="0" applyNumberFormat="1" applyFont="1" applyBorder="1" applyAlignment="1">
      <alignment horizontal="right" vertical="center" indent="1"/>
    </xf>
    <xf numFmtId="170" fontId="7" fillId="0" borderId="2" xfId="0" applyNumberFormat="1" applyFont="1" applyBorder="1" applyAlignment="1">
      <alignment horizontal="right" vertical="center" indent="1"/>
    </xf>
    <xf numFmtId="170" fontId="2" fillId="0" borderId="3" xfId="0" applyNumberFormat="1" applyFont="1" applyBorder="1" applyAlignment="1">
      <alignment horizontal="right" vertical="center" indent="1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 applyProtection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theme="5" tint="0.79998168889431442"/>
  </sheetPr>
  <dimension ref="B1:AA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6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5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7" ht="9.9499999999999993" customHeight="1" x14ac:dyDescent="0.2"/>
    <row r="2" spans="2:27" ht="30" customHeight="1" x14ac:dyDescent="0.2">
      <c r="B2" s="54" t="s">
        <v>53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6"/>
      <c r="Q2" s="5"/>
      <c r="R2" s="5"/>
      <c r="S2" s="5"/>
      <c r="T2" s="5"/>
      <c r="U2" s="5"/>
    </row>
    <row r="3" spans="2:27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7" ht="20.100000000000001" customHeight="1" x14ac:dyDescent="0.35">
      <c r="B4" s="57" t="s">
        <v>59</v>
      </c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"/>
      <c r="R4" s="5"/>
      <c r="S4" s="5"/>
      <c r="T4" s="5"/>
      <c r="U4" s="5"/>
    </row>
    <row r="5" spans="2:27" ht="18" customHeight="1" x14ac:dyDescent="0.3">
      <c r="B5" s="58" t="s">
        <v>60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"/>
      <c r="R5" s="5"/>
      <c r="S5" s="5"/>
      <c r="T5" s="5"/>
      <c r="U5" s="5"/>
    </row>
    <row r="6" spans="2:27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7" ht="15.95" customHeight="1" x14ac:dyDescent="0.2">
      <c r="B7" s="62" t="s">
        <v>57</v>
      </c>
      <c r="C7" s="7"/>
      <c r="D7" s="63" t="s">
        <v>49</v>
      </c>
      <c r="E7" s="63"/>
      <c r="F7" s="63"/>
      <c r="G7" s="63"/>
      <c r="H7" s="63"/>
      <c r="I7" s="20"/>
      <c r="J7" s="63" t="s">
        <v>0</v>
      </c>
      <c r="K7" s="63"/>
      <c r="L7" s="63"/>
      <c r="M7" s="63"/>
      <c r="N7" s="63"/>
      <c r="O7" s="20"/>
      <c r="P7" s="59" t="s">
        <v>58</v>
      </c>
      <c r="Q7" s="5"/>
      <c r="R7" s="5"/>
      <c r="S7" s="5"/>
      <c r="T7" s="5"/>
      <c r="U7" s="5"/>
    </row>
    <row r="8" spans="2:27" s="5" customFormat="1" ht="3.95" customHeight="1" x14ac:dyDescent="0.2">
      <c r="B8" s="62"/>
      <c r="C8" s="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59"/>
    </row>
    <row r="9" spans="2:27" ht="15" customHeight="1" x14ac:dyDescent="0.2">
      <c r="B9" s="62"/>
      <c r="C9" s="7"/>
      <c r="D9" s="60" t="s">
        <v>1</v>
      </c>
      <c r="E9" s="8"/>
      <c r="F9" s="60" t="s">
        <v>50</v>
      </c>
      <c r="G9" s="8"/>
      <c r="H9" s="60" t="s">
        <v>51</v>
      </c>
      <c r="I9" s="19"/>
      <c r="J9" s="30" t="s">
        <v>54</v>
      </c>
      <c r="K9" s="7"/>
      <c r="L9" s="60" t="s">
        <v>50</v>
      </c>
      <c r="M9" s="8"/>
      <c r="N9" s="61" t="s">
        <v>51</v>
      </c>
      <c r="O9" s="20"/>
      <c r="P9" s="59"/>
      <c r="Q9" s="5"/>
      <c r="R9" s="5"/>
      <c r="S9" s="5"/>
      <c r="T9" s="5"/>
      <c r="U9" s="5"/>
    </row>
    <row r="10" spans="2:27" ht="15" customHeight="1" x14ac:dyDescent="0.25">
      <c r="B10" s="62"/>
      <c r="C10" s="7"/>
      <c r="D10" s="60"/>
      <c r="E10" s="8"/>
      <c r="F10" s="60"/>
      <c r="G10" s="8"/>
      <c r="H10" s="60"/>
      <c r="I10" s="19"/>
      <c r="J10" s="31" t="s">
        <v>55</v>
      </c>
      <c r="K10" s="7"/>
      <c r="L10" s="60"/>
      <c r="M10" s="8"/>
      <c r="N10" s="61"/>
      <c r="O10" s="20"/>
      <c r="P10" s="59"/>
      <c r="Q10" s="5"/>
      <c r="R10" s="5"/>
      <c r="S10" s="5"/>
      <c r="T10" s="5"/>
      <c r="U10" s="5"/>
    </row>
    <row r="11" spans="2:27" s="2" customFormat="1" ht="3.95" customHeight="1" x14ac:dyDescent="0.2">
      <c r="B11" s="7"/>
      <c r="C11" s="7"/>
      <c r="D11" s="8"/>
      <c r="E11" s="8"/>
      <c r="F11" s="8"/>
      <c r="G11" s="8"/>
      <c r="H11" s="19"/>
      <c r="I11" s="19"/>
      <c r="J11" s="7"/>
      <c r="K11" s="7"/>
      <c r="L11" s="18"/>
      <c r="M11" s="18"/>
      <c r="N11" s="20"/>
      <c r="O11" s="20"/>
      <c r="P11" s="7"/>
      <c r="Q11" s="4"/>
      <c r="R11" s="4"/>
      <c r="S11" s="4"/>
      <c r="T11" s="4"/>
      <c r="U11" s="4"/>
    </row>
    <row r="12" spans="2:27" ht="15" customHeight="1" x14ac:dyDescent="0.2">
      <c r="B12" s="43" t="s">
        <v>2</v>
      </c>
      <c r="C12" s="9"/>
      <c r="D12" s="48">
        <v>3710</v>
      </c>
      <c r="E12" s="10"/>
      <c r="F12" s="21">
        <f>D12/$D$59*100</f>
        <v>2.7829024772707749E-2</v>
      </c>
      <c r="G12" s="22"/>
      <c r="H12" s="21">
        <f>F12</f>
        <v>2.7829024772707749E-2</v>
      </c>
      <c r="I12" s="22"/>
      <c r="J12" s="51">
        <v>2.0155265500000001</v>
      </c>
      <c r="K12" s="10"/>
      <c r="L12" s="21">
        <f>J12/$J$59*100</f>
        <v>2.6935443474776491E-3</v>
      </c>
      <c r="M12" s="22"/>
      <c r="N12" s="21">
        <f t="shared" ref="N12" si="0">L12</f>
        <v>2.6935443474776491E-3</v>
      </c>
      <c r="O12" s="22"/>
      <c r="P12" s="23">
        <f>J12*1000/D12*1000</f>
        <v>543.2686118598383</v>
      </c>
      <c r="R12" s="6"/>
    </row>
    <row r="13" spans="2:27" ht="15" customHeight="1" x14ac:dyDescent="0.2">
      <c r="B13" s="43" t="s">
        <v>3</v>
      </c>
      <c r="C13" s="9"/>
      <c r="D13" s="48">
        <v>6614</v>
      </c>
      <c r="E13" s="10"/>
      <c r="F13" s="21">
        <f t="shared" ref="F13:F59" si="1">D13/$D$59*100</f>
        <v>4.9612175160832633E-2</v>
      </c>
      <c r="G13" s="22"/>
      <c r="H13" s="21">
        <f>H12+F13</f>
        <v>7.7441199933540386E-2</v>
      </c>
      <c r="I13" s="22"/>
      <c r="J13" s="51">
        <v>1.38915072</v>
      </c>
      <c r="K13" s="10"/>
      <c r="L13" s="21">
        <f t="shared" ref="L13:L59" si="2">J13/$J$59*100</f>
        <v>1.8564573459230822E-3</v>
      </c>
      <c r="M13" s="22"/>
      <c r="N13" s="24">
        <f t="shared" ref="N13:N58" si="3">N12+L13</f>
        <v>4.5500016934007315E-3</v>
      </c>
      <c r="O13" s="22"/>
      <c r="P13" s="23">
        <f t="shared" ref="P13:P59" si="4">J13*1000/D13*1000</f>
        <v>210.03185969156331</v>
      </c>
      <c r="R13" s="6"/>
      <c r="S13"/>
      <c r="T13"/>
      <c r="U13"/>
      <c r="V13"/>
      <c r="W13"/>
      <c r="X13"/>
      <c r="Y13"/>
      <c r="Z13"/>
      <c r="AA13"/>
    </row>
    <row r="14" spans="2:27" ht="15" customHeight="1" x14ac:dyDescent="0.2">
      <c r="B14" s="43" t="s">
        <v>4</v>
      </c>
      <c r="C14" s="9"/>
      <c r="D14" s="48">
        <v>6445</v>
      </c>
      <c r="E14" s="10"/>
      <c r="F14" s="21">
        <f t="shared" si="1"/>
        <v>4.8344491822129777E-2</v>
      </c>
      <c r="G14" s="22"/>
      <c r="H14" s="21">
        <f t="shared" ref="H14:H58" si="5">H13+F14</f>
        <v>0.12578569175567017</v>
      </c>
      <c r="I14" s="22"/>
      <c r="J14" s="51">
        <v>1.4799803600000101</v>
      </c>
      <c r="K14" s="10"/>
      <c r="L14" s="21">
        <f t="shared" si="2"/>
        <v>1.9778418364451529E-3</v>
      </c>
      <c r="M14" s="22"/>
      <c r="N14" s="24">
        <f t="shared" si="3"/>
        <v>6.5278435298458844E-3</v>
      </c>
      <c r="O14" s="22"/>
      <c r="P14" s="23">
        <f t="shared" si="4"/>
        <v>229.63232893716216</v>
      </c>
      <c r="R14" s="6"/>
      <c r="S14"/>
      <c r="T14"/>
      <c r="U14"/>
      <c r="V14"/>
      <c r="W14"/>
      <c r="X14"/>
      <c r="Y14"/>
      <c r="Z14"/>
      <c r="AA14"/>
    </row>
    <row r="15" spans="2:27" ht="15" customHeight="1" x14ac:dyDescent="0.2">
      <c r="B15" s="43" t="s">
        <v>5</v>
      </c>
      <c r="C15" s="9"/>
      <c r="D15" s="48">
        <v>7977</v>
      </c>
      <c r="E15" s="10"/>
      <c r="F15" s="21">
        <f t="shared" si="1"/>
        <v>5.9836153803743866E-2</v>
      </c>
      <c r="G15" s="22"/>
      <c r="H15" s="21">
        <f t="shared" si="5"/>
        <v>0.18562184555941402</v>
      </c>
      <c r="I15" s="22"/>
      <c r="J15" s="51">
        <v>1.9279226699999998</v>
      </c>
      <c r="K15" s="10"/>
      <c r="L15" s="21">
        <f t="shared" si="2"/>
        <v>2.576470754082856E-3</v>
      </c>
      <c r="M15" s="22"/>
      <c r="N15" s="24">
        <f t="shared" si="3"/>
        <v>9.1043142839287404E-3</v>
      </c>
      <c r="O15" s="22"/>
      <c r="P15" s="23">
        <f t="shared" si="4"/>
        <v>241.68517863858594</v>
      </c>
      <c r="R15" s="6"/>
      <c r="S15"/>
      <c r="T15"/>
      <c r="U15"/>
      <c r="V15"/>
      <c r="W15"/>
      <c r="X15"/>
      <c r="Y15"/>
      <c r="Z15"/>
      <c r="AA15"/>
    </row>
    <row r="16" spans="2:27" ht="15" customHeight="1" x14ac:dyDescent="0.2">
      <c r="B16" s="44" t="s">
        <v>6</v>
      </c>
      <c r="C16" s="11"/>
      <c r="D16" s="49">
        <v>67322</v>
      </c>
      <c r="E16" s="12"/>
      <c r="F16" s="25">
        <f t="shared" si="1"/>
        <v>0.50498803389440206</v>
      </c>
      <c r="G16" s="26"/>
      <c r="H16" s="25">
        <f t="shared" si="5"/>
        <v>0.69060987945381602</v>
      </c>
      <c r="I16" s="26"/>
      <c r="J16" s="52">
        <v>4.4111247600000203</v>
      </c>
      <c r="K16" s="12"/>
      <c r="L16" s="25">
        <f t="shared" si="2"/>
        <v>5.8950154555477106E-3</v>
      </c>
      <c r="M16" s="26"/>
      <c r="N16" s="27">
        <f t="shared" si="3"/>
        <v>1.4999329739476451E-2</v>
      </c>
      <c r="O16" s="26"/>
      <c r="P16" s="28">
        <f t="shared" si="4"/>
        <v>65.522782448531245</v>
      </c>
      <c r="R16" s="6"/>
      <c r="S16"/>
      <c r="T16"/>
      <c r="U16"/>
      <c r="V16"/>
      <c r="W16"/>
      <c r="X16"/>
      <c r="Y16"/>
      <c r="Z16"/>
      <c r="AA16"/>
    </row>
    <row r="17" spans="2:27" ht="15" customHeight="1" x14ac:dyDescent="0.2">
      <c r="B17" s="43" t="s">
        <v>7</v>
      </c>
      <c r="C17" s="9"/>
      <c r="D17" s="48">
        <v>222125</v>
      </c>
      <c r="E17" s="10"/>
      <c r="F17" s="21">
        <f t="shared" si="1"/>
        <v>1.6661784710613772</v>
      </c>
      <c r="G17" s="22"/>
      <c r="H17" s="21">
        <f t="shared" si="5"/>
        <v>2.3567883505151932</v>
      </c>
      <c r="I17" s="22"/>
      <c r="J17" s="51">
        <v>40.442219180000201</v>
      </c>
      <c r="K17" s="10"/>
      <c r="L17" s="21">
        <f t="shared" si="2"/>
        <v>5.4046874684802203E-2</v>
      </c>
      <c r="M17" s="22"/>
      <c r="N17" s="24">
        <f t="shared" si="3"/>
        <v>6.9046204424278654E-2</v>
      </c>
      <c r="O17" s="22"/>
      <c r="P17" s="23">
        <f t="shared" si="4"/>
        <v>182.06964177827891</v>
      </c>
      <c r="R17" s="6"/>
      <c r="S17"/>
      <c r="T17"/>
      <c r="U17"/>
      <c r="V17"/>
      <c r="W17"/>
      <c r="X17"/>
      <c r="Y17"/>
      <c r="Z17"/>
      <c r="AA17"/>
    </row>
    <row r="18" spans="2:27" ht="15" customHeight="1" x14ac:dyDescent="0.2">
      <c r="B18" s="43" t="s">
        <v>8</v>
      </c>
      <c r="C18" s="9"/>
      <c r="D18" s="48">
        <v>301668</v>
      </c>
      <c r="E18" s="10"/>
      <c r="F18" s="21">
        <f t="shared" si="1"/>
        <v>2.2628372628391382</v>
      </c>
      <c r="G18" s="22"/>
      <c r="H18" s="21">
        <f t="shared" si="5"/>
        <v>4.6196256133543319</v>
      </c>
      <c r="I18" s="22"/>
      <c r="J18" s="51">
        <v>99.564971040001495</v>
      </c>
      <c r="K18" s="10"/>
      <c r="L18" s="21">
        <f t="shared" si="2"/>
        <v>0.13305836380650599</v>
      </c>
      <c r="M18" s="22"/>
      <c r="N18" s="24">
        <f t="shared" si="3"/>
        <v>0.20210456823078465</v>
      </c>
      <c r="O18" s="22"/>
      <c r="P18" s="23">
        <f t="shared" si="4"/>
        <v>330.04816898047352</v>
      </c>
      <c r="R18" s="6"/>
      <c r="S18"/>
      <c r="T18"/>
      <c r="U18"/>
      <c r="V18"/>
      <c r="W18"/>
      <c r="X18"/>
      <c r="Y18"/>
      <c r="Z18"/>
      <c r="AA18"/>
    </row>
    <row r="19" spans="2:27" ht="15" customHeight="1" x14ac:dyDescent="0.2">
      <c r="B19" s="43" t="s">
        <v>9</v>
      </c>
      <c r="C19" s="9"/>
      <c r="D19" s="48">
        <v>367084</v>
      </c>
      <c r="E19" s="10"/>
      <c r="F19" s="21">
        <f t="shared" si="1"/>
        <v>2.7535282290201222</v>
      </c>
      <c r="G19" s="22"/>
      <c r="H19" s="21">
        <f t="shared" si="5"/>
        <v>7.373153842374454</v>
      </c>
      <c r="I19" s="22"/>
      <c r="J19" s="51">
        <v>179.16569519999899</v>
      </c>
      <c r="K19" s="10"/>
      <c r="L19" s="21">
        <f t="shared" si="2"/>
        <v>0.23943656091648144</v>
      </c>
      <c r="M19" s="22"/>
      <c r="N19" s="24">
        <f t="shared" si="3"/>
        <v>0.44154112914726606</v>
      </c>
      <c r="O19" s="22"/>
      <c r="P19" s="23">
        <f t="shared" si="4"/>
        <v>488.07819245730951</v>
      </c>
      <c r="R19" s="6"/>
    </row>
    <row r="20" spans="2:27" ht="15" customHeight="1" x14ac:dyDescent="0.2">
      <c r="B20" s="43" t="s">
        <v>10</v>
      </c>
      <c r="C20" s="9"/>
      <c r="D20" s="48">
        <v>397370</v>
      </c>
      <c r="E20" s="10"/>
      <c r="F20" s="21">
        <f t="shared" si="1"/>
        <v>2.9807060846174878</v>
      </c>
      <c r="G20" s="22"/>
      <c r="H20" s="21">
        <f t="shared" si="5"/>
        <v>10.353859926991941</v>
      </c>
      <c r="I20" s="22"/>
      <c r="J20" s="51">
        <v>268.00005050000397</v>
      </c>
      <c r="K20" s="10"/>
      <c r="L20" s="21">
        <f t="shared" si="2"/>
        <v>0.35815455824583914</v>
      </c>
      <c r="M20" s="22"/>
      <c r="N20" s="24">
        <f t="shared" si="3"/>
        <v>0.79969568739310515</v>
      </c>
      <c r="O20" s="22"/>
      <c r="P20" s="23">
        <f t="shared" si="4"/>
        <v>674.43453330650016</v>
      </c>
      <c r="R20" s="6"/>
    </row>
    <row r="21" spans="2:27" ht="15" customHeight="1" x14ac:dyDescent="0.2">
      <c r="B21" s="44" t="s">
        <v>11</v>
      </c>
      <c r="C21" s="11"/>
      <c r="D21" s="49">
        <v>640206</v>
      </c>
      <c r="E21" s="12"/>
      <c r="F21" s="25">
        <f t="shared" si="1"/>
        <v>4.8022395238911431</v>
      </c>
      <c r="G21" s="26"/>
      <c r="H21" s="25">
        <f t="shared" si="5"/>
        <v>15.156099450883083</v>
      </c>
      <c r="I21" s="26"/>
      <c r="J21" s="52">
        <v>580.68016744998204</v>
      </c>
      <c r="K21" s="12"/>
      <c r="L21" s="25">
        <f t="shared" si="2"/>
        <v>0.77601943905292337</v>
      </c>
      <c r="M21" s="26"/>
      <c r="N21" s="27">
        <f t="shared" si="3"/>
        <v>1.5757151264460285</v>
      </c>
      <c r="O21" s="26"/>
      <c r="P21" s="28">
        <f t="shared" si="4"/>
        <v>907.0208143159889</v>
      </c>
      <c r="R21" s="6"/>
    </row>
    <row r="22" spans="2:27" ht="15" customHeight="1" x14ac:dyDescent="0.2">
      <c r="B22" s="43" t="s">
        <v>12</v>
      </c>
      <c r="C22" s="9"/>
      <c r="D22" s="48">
        <v>809920</v>
      </c>
      <c r="E22" s="10"/>
      <c r="F22" s="21">
        <f t="shared" si="1"/>
        <v>6.0752786371729011</v>
      </c>
      <c r="G22" s="22"/>
      <c r="H22" s="21">
        <f t="shared" si="5"/>
        <v>21.231378088055983</v>
      </c>
      <c r="I22" s="22"/>
      <c r="J22" s="51">
        <v>920.817715669991</v>
      </c>
      <c r="K22" s="10"/>
      <c r="L22" s="21">
        <f t="shared" si="2"/>
        <v>1.2305783583452103</v>
      </c>
      <c r="M22" s="22"/>
      <c r="N22" s="24">
        <f t="shared" si="3"/>
        <v>2.8062934847912389</v>
      </c>
      <c r="O22" s="22"/>
      <c r="P22" s="23">
        <f t="shared" si="4"/>
        <v>1136.9242834724307</v>
      </c>
      <c r="R22" s="6"/>
    </row>
    <row r="23" spans="2:27" ht="15" customHeight="1" x14ac:dyDescent="0.2">
      <c r="B23" s="43" t="s">
        <v>13</v>
      </c>
      <c r="C23" s="9"/>
      <c r="D23" s="48">
        <v>803158</v>
      </c>
      <c r="E23" s="10"/>
      <c r="F23" s="21">
        <f t="shared" si="1"/>
        <v>6.0245563014550978</v>
      </c>
      <c r="G23" s="22"/>
      <c r="H23" s="21">
        <f t="shared" si="5"/>
        <v>27.255934389511083</v>
      </c>
      <c r="I23" s="22"/>
      <c r="J23" s="51">
        <v>1121.4548801099602</v>
      </c>
      <c r="K23" s="10"/>
      <c r="L23" s="21">
        <f t="shared" si="2"/>
        <v>1.4987093339313282</v>
      </c>
      <c r="M23" s="22"/>
      <c r="N23" s="24">
        <f t="shared" si="3"/>
        <v>4.3050028187225671</v>
      </c>
      <c r="O23" s="22"/>
      <c r="P23" s="23">
        <f t="shared" si="4"/>
        <v>1396.306679520045</v>
      </c>
      <c r="R23" s="6"/>
    </row>
    <row r="24" spans="2:27" ht="15" customHeight="1" x14ac:dyDescent="0.2">
      <c r="B24" s="43" t="s">
        <v>14</v>
      </c>
      <c r="C24" s="9"/>
      <c r="D24" s="48">
        <v>754220</v>
      </c>
      <c r="E24" s="10"/>
      <c r="F24" s="21">
        <f t="shared" si="1"/>
        <v>5.6574682113400652</v>
      </c>
      <c r="G24" s="22"/>
      <c r="H24" s="21">
        <f t="shared" si="5"/>
        <v>32.91340260085115</v>
      </c>
      <c r="I24" s="22"/>
      <c r="J24" s="51">
        <v>1265.4867882000201</v>
      </c>
      <c r="K24" s="10"/>
      <c r="L24" s="21">
        <f t="shared" si="2"/>
        <v>1.6911931947330632</v>
      </c>
      <c r="M24" s="22"/>
      <c r="N24" s="24">
        <f t="shared" si="3"/>
        <v>5.9961960134556307</v>
      </c>
      <c r="O24" s="22"/>
      <c r="P24" s="23">
        <f t="shared" si="4"/>
        <v>1677.8748749701945</v>
      </c>
      <c r="R24" s="6"/>
    </row>
    <row r="25" spans="2:27" ht="15" customHeight="1" x14ac:dyDescent="0.2">
      <c r="B25" s="43" t="s">
        <v>15</v>
      </c>
      <c r="C25" s="9"/>
      <c r="D25" s="48">
        <v>739755</v>
      </c>
      <c r="E25" s="10"/>
      <c r="F25" s="21">
        <f t="shared" si="1"/>
        <v>5.5489650190658821</v>
      </c>
      <c r="G25" s="22"/>
      <c r="H25" s="21">
        <f t="shared" si="5"/>
        <v>38.462367619917032</v>
      </c>
      <c r="I25" s="22"/>
      <c r="J25" s="51">
        <v>1492.1607444599599</v>
      </c>
      <c r="K25" s="10"/>
      <c r="L25" s="21">
        <f t="shared" si="2"/>
        <v>1.9941196700029407</v>
      </c>
      <c r="M25" s="22"/>
      <c r="N25" s="24">
        <f t="shared" si="3"/>
        <v>7.9903156834585713</v>
      </c>
      <c r="O25" s="22"/>
      <c r="P25" s="23">
        <f t="shared" si="4"/>
        <v>2017.1012625260523</v>
      </c>
      <c r="R25" s="6"/>
    </row>
    <row r="26" spans="2:27" ht="15" customHeight="1" x14ac:dyDescent="0.2">
      <c r="B26" s="44" t="s">
        <v>16</v>
      </c>
      <c r="C26" s="11"/>
      <c r="D26" s="49">
        <v>723642</v>
      </c>
      <c r="E26" s="12"/>
      <c r="F26" s="25">
        <f t="shared" si="1"/>
        <v>5.428100038968136</v>
      </c>
      <c r="G26" s="26"/>
      <c r="H26" s="25">
        <f t="shared" si="5"/>
        <v>43.890467658885171</v>
      </c>
      <c r="I26" s="26"/>
      <c r="J26" s="52">
        <v>1730.0693629300499</v>
      </c>
      <c r="K26" s="12"/>
      <c r="L26" s="25">
        <f t="shared" si="2"/>
        <v>2.3120601181187581</v>
      </c>
      <c r="M26" s="26"/>
      <c r="N26" s="27">
        <f t="shared" si="3"/>
        <v>10.30237580157733</v>
      </c>
      <c r="O26" s="26"/>
      <c r="P26" s="28">
        <f t="shared" si="4"/>
        <v>2390.7807492241327</v>
      </c>
      <c r="R26" s="6"/>
    </row>
    <row r="27" spans="2:27" ht="15" customHeight="1" x14ac:dyDescent="0.2">
      <c r="B27" s="43" t="s">
        <v>17</v>
      </c>
      <c r="C27" s="9"/>
      <c r="D27" s="48">
        <v>678322</v>
      </c>
      <c r="E27" s="10"/>
      <c r="F27" s="21">
        <f t="shared" si="1"/>
        <v>5.0881508738201262</v>
      </c>
      <c r="G27" s="22"/>
      <c r="H27" s="21">
        <f t="shared" si="5"/>
        <v>48.978618532705298</v>
      </c>
      <c r="I27" s="22"/>
      <c r="J27" s="51">
        <v>1877.48249900008</v>
      </c>
      <c r="K27" s="10"/>
      <c r="L27" s="21">
        <f t="shared" si="2"/>
        <v>2.5090626430447549</v>
      </c>
      <c r="M27" s="22"/>
      <c r="N27" s="24">
        <f t="shared" si="3"/>
        <v>12.811438444622086</v>
      </c>
      <c r="O27" s="22"/>
      <c r="P27" s="23">
        <f t="shared" si="4"/>
        <v>2767.8337117181513</v>
      </c>
      <c r="R27" s="6"/>
    </row>
    <row r="28" spans="2:27" ht="15" customHeight="1" x14ac:dyDescent="0.2">
      <c r="B28" s="43" t="s">
        <v>18</v>
      </c>
      <c r="C28" s="9"/>
      <c r="D28" s="48">
        <v>592501</v>
      </c>
      <c r="E28" s="10"/>
      <c r="F28" s="21">
        <f t="shared" si="1"/>
        <v>4.4444002713892496</v>
      </c>
      <c r="G28" s="22"/>
      <c r="H28" s="21">
        <f t="shared" si="5"/>
        <v>53.423018804094546</v>
      </c>
      <c r="I28" s="22"/>
      <c r="J28" s="51">
        <v>1875.4314608499801</v>
      </c>
      <c r="K28" s="10"/>
      <c r="L28" s="21">
        <f t="shared" si="2"/>
        <v>2.5063216410888827</v>
      </c>
      <c r="M28" s="22"/>
      <c r="N28" s="24">
        <f t="shared" si="3"/>
        <v>15.317760085710969</v>
      </c>
      <c r="O28" s="22"/>
      <c r="P28" s="23">
        <f t="shared" si="4"/>
        <v>3165.2798237470993</v>
      </c>
      <c r="R28" s="6"/>
    </row>
    <row r="29" spans="2:27" ht="15" customHeight="1" x14ac:dyDescent="0.2">
      <c r="B29" s="43" t="s">
        <v>19</v>
      </c>
      <c r="C29" s="9"/>
      <c r="D29" s="48">
        <v>546942</v>
      </c>
      <c r="E29" s="10"/>
      <c r="F29" s="21">
        <f t="shared" si="1"/>
        <v>4.1026583469634295</v>
      </c>
      <c r="G29" s="22"/>
      <c r="H29" s="21">
        <f t="shared" si="5"/>
        <v>57.525677151057977</v>
      </c>
      <c r="I29" s="22"/>
      <c r="J29" s="51">
        <v>1957.7805795700499</v>
      </c>
      <c r="K29" s="10"/>
      <c r="L29" s="21">
        <f t="shared" si="2"/>
        <v>2.6163727854155154</v>
      </c>
      <c r="M29" s="22"/>
      <c r="N29" s="24">
        <f t="shared" si="3"/>
        <v>17.934132871126483</v>
      </c>
      <c r="O29" s="22"/>
      <c r="P29" s="23">
        <f t="shared" si="4"/>
        <v>3579.5030909494058</v>
      </c>
      <c r="R29" s="6"/>
    </row>
    <row r="30" spans="2:27" ht="15" customHeight="1" x14ac:dyDescent="0.2">
      <c r="B30" s="43" t="s">
        <v>20</v>
      </c>
      <c r="C30" s="9"/>
      <c r="D30" s="48">
        <v>505818</v>
      </c>
      <c r="E30" s="10"/>
      <c r="F30" s="21">
        <f t="shared" si="1"/>
        <v>3.7941837338225035</v>
      </c>
      <c r="G30" s="22"/>
      <c r="H30" s="21">
        <f t="shared" si="5"/>
        <v>61.319860884880484</v>
      </c>
      <c r="I30" s="22"/>
      <c r="J30" s="51">
        <v>2018.27422846999</v>
      </c>
      <c r="K30" s="10"/>
      <c r="L30" s="21">
        <f t="shared" si="2"/>
        <v>2.6972163377134155</v>
      </c>
      <c r="M30" s="22"/>
      <c r="N30" s="24">
        <f t="shared" si="3"/>
        <v>20.6313492088399</v>
      </c>
      <c r="O30" s="22"/>
      <c r="P30" s="23">
        <f t="shared" si="4"/>
        <v>3990.1194272841021</v>
      </c>
      <c r="R30" s="6"/>
    </row>
    <row r="31" spans="2:27" ht="15" customHeight="1" x14ac:dyDescent="0.2">
      <c r="B31" s="44" t="s">
        <v>21</v>
      </c>
      <c r="C31" s="11"/>
      <c r="D31" s="49">
        <v>465306</v>
      </c>
      <c r="E31" s="12"/>
      <c r="F31" s="25">
        <f t="shared" si="1"/>
        <v>3.490299784606349</v>
      </c>
      <c r="G31" s="26"/>
      <c r="H31" s="25">
        <f t="shared" si="5"/>
        <v>64.810160669486834</v>
      </c>
      <c r="I31" s="26"/>
      <c r="J31" s="52">
        <v>2046.0601689200498</v>
      </c>
      <c r="K31" s="12"/>
      <c r="L31" s="25">
        <f t="shared" si="2"/>
        <v>2.7343493949974333</v>
      </c>
      <c r="M31" s="26"/>
      <c r="N31" s="27">
        <f t="shared" si="3"/>
        <v>23.365698603837334</v>
      </c>
      <c r="O31" s="26"/>
      <c r="P31" s="28">
        <f t="shared" si="4"/>
        <v>4397.2357307235452</v>
      </c>
      <c r="R31" s="6"/>
    </row>
    <row r="32" spans="2:27" ht="15" customHeight="1" x14ac:dyDescent="0.2">
      <c r="B32" s="43" t="s">
        <v>22</v>
      </c>
      <c r="C32" s="9"/>
      <c r="D32" s="48">
        <v>433956</v>
      </c>
      <c r="E32" s="10"/>
      <c r="F32" s="21">
        <f t="shared" si="1"/>
        <v>3.2551407747345462</v>
      </c>
      <c r="G32" s="22"/>
      <c r="H32" s="21">
        <f t="shared" si="5"/>
        <v>68.065301444221376</v>
      </c>
      <c r="I32" s="22"/>
      <c r="J32" s="51">
        <v>2084.6108503699702</v>
      </c>
      <c r="K32" s="10"/>
      <c r="L32" s="21">
        <f t="shared" si="2"/>
        <v>2.7858684236655722</v>
      </c>
      <c r="M32" s="22"/>
      <c r="N32" s="24">
        <f t="shared" si="3"/>
        <v>26.151567027502907</v>
      </c>
      <c r="O32" s="22"/>
      <c r="P32" s="23">
        <f t="shared" si="4"/>
        <v>4803.7378221984945</v>
      </c>
      <c r="R32" s="6"/>
    </row>
    <row r="33" spans="2:18" ht="15" customHeight="1" x14ac:dyDescent="0.2">
      <c r="B33" s="43" t="s">
        <v>23</v>
      </c>
      <c r="C33" s="9"/>
      <c r="D33" s="48">
        <v>792960</v>
      </c>
      <c r="E33" s="10"/>
      <c r="F33" s="21">
        <f t="shared" si="1"/>
        <v>5.9480602382119514</v>
      </c>
      <c r="G33" s="22"/>
      <c r="H33" s="21">
        <f t="shared" si="5"/>
        <v>74.013361682433327</v>
      </c>
      <c r="I33" s="22"/>
      <c r="J33" s="51">
        <v>4299.9452529202099</v>
      </c>
      <c r="K33" s="10"/>
      <c r="L33" s="21">
        <f t="shared" si="2"/>
        <v>5.7464354565146172</v>
      </c>
      <c r="M33" s="22"/>
      <c r="N33" s="24">
        <f t="shared" si="3"/>
        <v>31.898002484017525</v>
      </c>
      <c r="O33" s="22"/>
      <c r="P33" s="23">
        <f t="shared" si="4"/>
        <v>5422.6508940176182</v>
      </c>
      <c r="R33" s="6"/>
    </row>
    <row r="34" spans="2:18" ht="15" customHeight="1" x14ac:dyDescent="0.2">
      <c r="B34" s="43" t="s">
        <v>24</v>
      </c>
      <c r="C34" s="9"/>
      <c r="D34" s="48">
        <v>763473</v>
      </c>
      <c r="E34" s="10"/>
      <c r="F34" s="21">
        <f t="shared" si="1"/>
        <v>5.7268757494052576</v>
      </c>
      <c r="G34" s="22"/>
      <c r="H34" s="21">
        <f t="shared" si="5"/>
        <v>79.74023743183858</v>
      </c>
      <c r="I34" s="22"/>
      <c r="J34" s="51">
        <v>4792.4941432404203</v>
      </c>
      <c r="K34" s="10"/>
      <c r="L34" s="21">
        <f t="shared" si="2"/>
        <v>6.4046764900442383</v>
      </c>
      <c r="M34" s="22"/>
      <c r="N34" s="24">
        <f t="shared" si="3"/>
        <v>38.302678974061763</v>
      </c>
      <c r="O34" s="22"/>
      <c r="P34" s="23">
        <f t="shared" si="4"/>
        <v>6277.2280660094339</v>
      </c>
      <c r="R34" s="6"/>
    </row>
    <row r="35" spans="2:18" ht="15" customHeight="1" x14ac:dyDescent="0.2">
      <c r="B35" s="43" t="s">
        <v>25</v>
      </c>
      <c r="C35" s="9"/>
      <c r="D35" s="48">
        <v>518963</v>
      </c>
      <c r="E35" s="10"/>
      <c r="F35" s="21">
        <f t="shared" si="1"/>
        <v>3.8927854941020841</v>
      </c>
      <c r="G35" s="22"/>
      <c r="H35" s="21">
        <f t="shared" si="5"/>
        <v>83.633022925940665</v>
      </c>
      <c r="I35" s="22"/>
      <c r="J35" s="51">
        <v>3729.9199862301002</v>
      </c>
      <c r="K35" s="10"/>
      <c r="L35" s="21">
        <f t="shared" si="2"/>
        <v>4.9846551986397785</v>
      </c>
      <c r="M35" s="22"/>
      <c r="N35" s="24">
        <f t="shared" si="3"/>
        <v>43.287334172701541</v>
      </c>
      <c r="O35" s="22"/>
      <c r="P35" s="23">
        <f t="shared" si="4"/>
        <v>7187.2560976988725</v>
      </c>
      <c r="R35" s="6"/>
    </row>
    <row r="36" spans="2:18" ht="15" customHeight="1" x14ac:dyDescent="0.2">
      <c r="B36" s="44" t="s">
        <v>26</v>
      </c>
      <c r="C36" s="11"/>
      <c r="D36" s="49">
        <v>372350</v>
      </c>
      <c r="E36" s="12"/>
      <c r="F36" s="25">
        <f t="shared" si="1"/>
        <v>2.7930289418107095</v>
      </c>
      <c r="G36" s="26"/>
      <c r="H36" s="25">
        <f t="shared" si="5"/>
        <v>86.426051867751369</v>
      </c>
      <c r="I36" s="26"/>
      <c r="J36" s="52">
        <v>3038.4785177200097</v>
      </c>
      <c r="K36" s="12"/>
      <c r="L36" s="25">
        <f t="shared" si="2"/>
        <v>4.0606146499717397</v>
      </c>
      <c r="M36" s="26"/>
      <c r="N36" s="27">
        <f t="shared" si="3"/>
        <v>47.347948822673281</v>
      </c>
      <c r="O36" s="26"/>
      <c r="P36" s="28">
        <f t="shared" si="4"/>
        <v>8160.2753262253509</v>
      </c>
      <c r="R36" s="6"/>
    </row>
    <row r="37" spans="2:18" ht="15" customHeight="1" x14ac:dyDescent="0.2">
      <c r="B37" s="43" t="s">
        <v>27</v>
      </c>
      <c r="C37" s="9"/>
      <c r="D37" s="48">
        <v>270009</v>
      </c>
      <c r="E37" s="10"/>
      <c r="F37" s="21">
        <f t="shared" si="1"/>
        <v>2.0253604177504174</v>
      </c>
      <c r="G37" s="22"/>
      <c r="H37" s="21">
        <f t="shared" si="5"/>
        <v>88.451412285501789</v>
      </c>
      <c r="I37" s="22"/>
      <c r="J37" s="51">
        <v>2461.6530813699696</v>
      </c>
      <c r="K37" s="10"/>
      <c r="L37" s="21">
        <f t="shared" si="2"/>
        <v>3.2897466633595172</v>
      </c>
      <c r="M37" s="22"/>
      <c r="N37" s="24">
        <f t="shared" si="3"/>
        <v>50.637695486032797</v>
      </c>
      <c r="O37" s="22"/>
      <c r="P37" s="23">
        <f t="shared" si="4"/>
        <v>9116.9297370456898</v>
      </c>
      <c r="R37" s="6"/>
    </row>
    <row r="38" spans="2:18" ht="15" customHeight="1" x14ac:dyDescent="0.2">
      <c r="B38" s="43" t="s">
        <v>28</v>
      </c>
      <c r="C38" s="9"/>
      <c r="D38" s="48">
        <v>211511</v>
      </c>
      <c r="E38" s="10"/>
      <c r="F38" s="21">
        <f t="shared" si="1"/>
        <v>1.5865619565229621</v>
      </c>
      <c r="G38" s="22"/>
      <c r="H38" s="21">
        <f t="shared" si="5"/>
        <v>90.037974242024745</v>
      </c>
      <c r="I38" s="22"/>
      <c r="J38" s="51">
        <v>2137.3644079400301</v>
      </c>
      <c r="K38" s="10"/>
      <c r="L38" s="21">
        <f t="shared" si="2"/>
        <v>2.8563681383938011</v>
      </c>
      <c r="M38" s="22"/>
      <c r="N38" s="24">
        <f t="shared" si="3"/>
        <v>53.494063624426602</v>
      </c>
      <c r="O38" s="22"/>
      <c r="P38" s="23">
        <f t="shared" si="4"/>
        <v>10105.216314707179</v>
      </c>
      <c r="R38" s="6"/>
    </row>
    <row r="39" spans="2:18" ht="15" customHeight="1" x14ac:dyDescent="0.2">
      <c r="B39" s="43" t="s">
        <v>29</v>
      </c>
      <c r="C39" s="9"/>
      <c r="D39" s="48">
        <v>170948</v>
      </c>
      <c r="E39" s="10"/>
      <c r="F39" s="21">
        <f t="shared" si="1"/>
        <v>1.2822954519797425</v>
      </c>
      <c r="G39" s="22"/>
      <c r="H39" s="21">
        <f t="shared" si="5"/>
        <v>91.320269694004494</v>
      </c>
      <c r="I39" s="22"/>
      <c r="J39" s="51">
        <v>1896.6774282899898</v>
      </c>
      <c r="K39" s="10"/>
      <c r="L39" s="21">
        <f t="shared" si="2"/>
        <v>2.5347146957498259</v>
      </c>
      <c r="M39" s="22"/>
      <c r="N39" s="24">
        <f t="shared" si="3"/>
        <v>56.028778320176428</v>
      </c>
      <c r="O39" s="22"/>
      <c r="P39" s="23">
        <f t="shared" si="4"/>
        <v>11095.054801986511</v>
      </c>
      <c r="R39" s="6"/>
    </row>
    <row r="40" spans="2:18" ht="15" customHeight="1" x14ac:dyDescent="0.2">
      <c r="B40" s="43" t="s">
        <v>30</v>
      </c>
      <c r="C40" s="9"/>
      <c r="D40" s="48">
        <v>142267</v>
      </c>
      <c r="E40" s="10"/>
      <c r="F40" s="21">
        <f t="shared" si="1"/>
        <v>1.0671568375576317</v>
      </c>
      <c r="G40" s="22"/>
      <c r="H40" s="21">
        <f t="shared" si="5"/>
        <v>92.387426531562127</v>
      </c>
      <c r="I40" s="22"/>
      <c r="J40" s="51">
        <v>1720.8833113799901</v>
      </c>
      <c r="K40" s="10"/>
      <c r="L40" s="21">
        <f t="shared" si="2"/>
        <v>2.2997839031374663</v>
      </c>
      <c r="M40" s="22"/>
      <c r="N40" s="24">
        <f t="shared" si="3"/>
        <v>58.328562223313895</v>
      </c>
      <c r="O40" s="22"/>
      <c r="P40" s="23">
        <f t="shared" si="4"/>
        <v>12096.152385163039</v>
      </c>
      <c r="R40" s="6"/>
    </row>
    <row r="41" spans="2:18" ht="15" customHeight="1" x14ac:dyDescent="0.2">
      <c r="B41" s="44" t="s">
        <v>31</v>
      </c>
      <c r="C41" s="11"/>
      <c r="D41" s="49">
        <v>121622</v>
      </c>
      <c r="E41" s="12"/>
      <c r="F41" s="25">
        <f t="shared" si="1"/>
        <v>0.91229694094508407</v>
      </c>
      <c r="G41" s="26"/>
      <c r="H41" s="25">
        <f t="shared" si="5"/>
        <v>93.29972347250721</v>
      </c>
      <c r="I41" s="26"/>
      <c r="J41" s="52">
        <v>1594.8105582199901</v>
      </c>
      <c r="K41" s="12"/>
      <c r="L41" s="25">
        <f t="shared" si="2"/>
        <v>2.1313006094566842</v>
      </c>
      <c r="M41" s="26"/>
      <c r="N41" s="27">
        <f t="shared" si="3"/>
        <v>60.459862832770582</v>
      </c>
      <c r="O41" s="26"/>
      <c r="P41" s="28">
        <f t="shared" si="4"/>
        <v>13112.846016510088</v>
      </c>
      <c r="R41" s="6"/>
    </row>
    <row r="42" spans="2:18" ht="15" customHeight="1" x14ac:dyDescent="0.2">
      <c r="B42" s="43" t="s">
        <v>32</v>
      </c>
      <c r="C42" s="9"/>
      <c r="D42" s="48">
        <v>101553</v>
      </c>
      <c r="E42" s="10"/>
      <c r="F42" s="21">
        <f t="shared" si="1"/>
        <v>0.76175766920290855</v>
      </c>
      <c r="G42" s="22"/>
      <c r="H42" s="21">
        <f t="shared" si="5"/>
        <v>94.061481141710118</v>
      </c>
      <c r="I42" s="22"/>
      <c r="J42" s="51">
        <v>1435.57094751</v>
      </c>
      <c r="K42" s="10"/>
      <c r="L42" s="21">
        <f t="shared" si="2"/>
        <v>1.918493215119738</v>
      </c>
      <c r="M42" s="22"/>
      <c r="N42" s="24">
        <f t="shared" si="3"/>
        <v>62.378356047890321</v>
      </c>
      <c r="O42" s="22"/>
      <c r="P42" s="23">
        <f t="shared" si="4"/>
        <v>14136.174682284129</v>
      </c>
      <c r="R42" s="6"/>
    </row>
    <row r="43" spans="2:18" ht="15" customHeight="1" x14ac:dyDescent="0.2">
      <c r="B43" s="43" t="s">
        <v>33</v>
      </c>
      <c r="C43" s="9"/>
      <c r="D43" s="48">
        <v>160373</v>
      </c>
      <c r="E43" s="10"/>
      <c r="F43" s="21">
        <f t="shared" si="1"/>
        <v>1.2029714797502589</v>
      </c>
      <c r="G43" s="22"/>
      <c r="H43" s="21">
        <f t="shared" si="5"/>
        <v>95.264452621460379</v>
      </c>
      <c r="I43" s="22"/>
      <c r="J43" s="51">
        <v>2520.8884177100099</v>
      </c>
      <c r="K43" s="10"/>
      <c r="L43" s="21">
        <f t="shared" si="2"/>
        <v>3.3689086100823986</v>
      </c>
      <c r="M43" s="22"/>
      <c r="N43" s="24">
        <f t="shared" si="3"/>
        <v>65.747264657972721</v>
      </c>
      <c r="O43" s="22"/>
      <c r="P43" s="23">
        <f t="shared" si="4"/>
        <v>15718.907906630231</v>
      </c>
      <c r="R43" s="6"/>
    </row>
    <row r="44" spans="2:18" ht="15" customHeight="1" x14ac:dyDescent="0.2">
      <c r="B44" s="43" t="s">
        <v>34</v>
      </c>
      <c r="C44" s="9"/>
      <c r="D44" s="48">
        <v>119773</v>
      </c>
      <c r="E44" s="10"/>
      <c r="F44" s="21">
        <f t="shared" si="1"/>
        <v>0.89842743506779665</v>
      </c>
      <c r="G44" s="22"/>
      <c r="H44" s="21">
        <f t="shared" si="5"/>
        <v>96.162880056528181</v>
      </c>
      <c r="I44" s="22"/>
      <c r="J44" s="51">
        <v>2154.1077744600102</v>
      </c>
      <c r="K44" s="10"/>
      <c r="L44" s="21">
        <f t="shared" si="2"/>
        <v>2.878743929101018</v>
      </c>
      <c r="M44" s="22"/>
      <c r="N44" s="24">
        <f t="shared" si="3"/>
        <v>68.626008587073741</v>
      </c>
      <c r="O44" s="22"/>
      <c r="P44" s="23">
        <f t="shared" si="4"/>
        <v>17984.919593397597</v>
      </c>
      <c r="R44" s="6"/>
    </row>
    <row r="45" spans="2:18" ht="15" customHeight="1" x14ac:dyDescent="0.2">
      <c r="B45" s="43" t="s">
        <v>35</v>
      </c>
      <c r="C45" s="9"/>
      <c r="D45" s="48">
        <v>91376</v>
      </c>
      <c r="E45" s="10"/>
      <c r="F45" s="21">
        <f t="shared" si="1"/>
        <v>0.68541912874149424</v>
      </c>
      <c r="G45" s="22"/>
      <c r="H45" s="21">
        <f t="shared" si="5"/>
        <v>96.848299185269681</v>
      </c>
      <c r="I45" s="22"/>
      <c r="J45" s="51">
        <v>1854.5295591700101</v>
      </c>
      <c r="K45" s="10"/>
      <c r="L45" s="21">
        <f t="shared" si="2"/>
        <v>2.4783883949991115</v>
      </c>
      <c r="M45" s="22"/>
      <c r="N45" s="24">
        <f t="shared" si="3"/>
        <v>71.104396982072856</v>
      </c>
      <c r="O45" s="22"/>
      <c r="P45" s="23">
        <f t="shared" si="4"/>
        <v>20295.58701595616</v>
      </c>
      <c r="R45" s="6"/>
    </row>
    <row r="46" spans="2:18" ht="15" customHeight="1" x14ac:dyDescent="0.2">
      <c r="B46" s="44" t="s">
        <v>36</v>
      </c>
      <c r="C46" s="11"/>
      <c r="D46" s="49">
        <v>69002</v>
      </c>
      <c r="E46" s="12"/>
      <c r="F46" s="25">
        <f t="shared" si="1"/>
        <v>0.51758985643298661</v>
      </c>
      <c r="G46" s="26"/>
      <c r="H46" s="25">
        <f t="shared" si="5"/>
        <v>97.365889041702673</v>
      </c>
      <c r="I46" s="26"/>
      <c r="J46" s="52">
        <v>1556.42571570001</v>
      </c>
      <c r="K46" s="12"/>
      <c r="L46" s="25">
        <f t="shared" si="2"/>
        <v>2.0800032074956376</v>
      </c>
      <c r="M46" s="26"/>
      <c r="N46" s="27">
        <f t="shared" si="3"/>
        <v>73.184400189568493</v>
      </c>
      <c r="O46" s="26"/>
      <c r="P46" s="28">
        <f t="shared" si="4"/>
        <v>22556.240626358805</v>
      </c>
      <c r="R46" s="6"/>
    </row>
    <row r="47" spans="2:18" ht="15" customHeight="1" x14ac:dyDescent="0.2">
      <c r="B47" s="43" t="s">
        <v>37</v>
      </c>
      <c r="C47" s="9"/>
      <c r="D47" s="48">
        <v>53398</v>
      </c>
      <c r="E47" s="10"/>
      <c r="F47" s="21">
        <f t="shared" si="1"/>
        <v>0.40054292852103729</v>
      </c>
      <c r="G47" s="22"/>
      <c r="H47" s="21">
        <f t="shared" si="5"/>
        <v>97.766431970223707</v>
      </c>
      <c r="I47" s="22"/>
      <c r="J47" s="51">
        <v>1325.9494445600099</v>
      </c>
      <c r="K47" s="10"/>
      <c r="L47" s="21">
        <f t="shared" si="2"/>
        <v>1.7719953286825931</v>
      </c>
      <c r="M47" s="22"/>
      <c r="N47" s="24">
        <f t="shared" si="3"/>
        <v>74.956395518251085</v>
      </c>
      <c r="O47" s="22"/>
      <c r="P47" s="23">
        <f t="shared" si="4"/>
        <v>24831.443959699049</v>
      </c>
      <c r="R47" s="6"/>
    </row>
    <row r="48" spans="2:18" ht="15" customHeight="1" x14ac:dyDescent="0.2">
      <c r="B48" s="43" t="s">
        <v>38</v>
      </c>
      <c r="C48" s="9"/>
      <c r="D48" s="48">
        <v>41506</v>
      </c>
      <c r="E48" s="10"/>
      <c r="F48" s="21">
        <f t="shared" si="1"/>
        <v>0.31134002755148465</v>
      </c>
      <c r="G48" s="22"/>
      <c r="H48" s="21">
        <f t="shared" si="5"/>
        <v>98.077771997775187</v>
      </c>
      <c r="I48" s="22"/>
      <c r="J48" s="51">
        <v>1124.4551164500001</v>
      </c>
      <c r="K48" s="10"/>
      <c r="L48" s="21">
        <f t="shared" si="2"/>
        <v>1.5027188418362534</v>
      </c>
      <c r="M48" s="22"/>
      <c r="N48" s="24">
        <f t="shared" si="3"/>
        <v>76.459114360087341</v>
      </c>
      <c r="O48" s="22"/>
      <c r="P48" s="23">
        <f t="shared" si="4"/>
        <v>27091.387183780662</v>
      </c>
      <c r="R48" s="6"/>
    </row>
    <row r="49" spans="2:18" ht="15" customHeight="1" x14ac:dyDescent="0.2">
      <c r="B49" s="43" t="s">
        <v>39</v>
      </c>
      <c r="C49" s="9"/>
      <c r="D49" s="48">
        <v>99860</v>
      </c>
      <c r="E49" s="10"/>
      <c r="F49" s="21">
        <f t="shared" si="1"/>
        <v>0.74905833256134668</v>
      </c>
      <c r="G49" s="22"/>
      <c r="H49" s="21">
        <f t="shared" si="5"/>
        <v>98.826830330336534</v>
      </c>
      <c r="I49" s="22"/>
      <c r="J49" s="51">
        <v>3198.7722402900299</v>
      </c>
      <c r="K49" s="10"/>
      <c r="L49" s="21">
        <f t="shared" si="2"/>
        <v>4.2748307566088011</v>
      </c>
      <c r="M49" s="22"/>
      <c r="N49" s="24">
        <f t="shared" si="3"/>
        <v>80.733945116696148</v>
      </c>
      <c r="O49" s="22"/>
      <c r="P49" s="23">
        <f t="shared" si="4"/>
        <v>32032.567998097635</v>
      </c>
      <c r="R49" s="6"/>
    </row>
    <row r="50" spans="2:18" ht="15" customHeight="1" x14ac:dyDescent="0.2">
      <c r="B50" s="43" t="s">
        <v>40</v>
      </c>
      <c r="C50" s="9"/>
      <c r="D50" s="48">
        <v>48226</v>
      </c>
      <c r="E50" s="10"/>
      <c r="F50" s="21">
        <f t="shared" si="1"/>
        <v>0.36174731770582325</v>
      </c>
      <c r="G50" s="22"/>
      <c r="H50" s="21">
        <f t="shared" si="5"/>
        <v>99.188577648042354</v>
      </c>
      <c r="I50" s="22"/>
      <c r="J50" s="51">
        <v>1971.5947426600001</v>
      </c>
      <c r="K50" s="10"/>
      <c r="L50" s="21">
        <f t="shared" si="2"/>
        <v>2.634833996410761</v>
      </c>
      <c r="M50" s="22"/>
      <c r="N50" s="24">
        <f t="shared" si="3"/>
        <v>83.36877911310691</v>
      </c>
      <c r="O50" s="22"/>
      <c r="P50" s="23">
        <f t="shared" si="4"/>
        <v>40882.40249367561</v>
      </c>
      <c r="R50" s="6"/>
    </row>
    <row r="51" spans="2:18" ht="15" customHeight="1" x14ac:dyDescent="0.2">
      <c r="B51" s="44" t="s">
        <v>41</v>
      </c>
      <c r="C51" s="11"/>
      <c r="D51" s="49">
        <v>28111</v>
      </c>
      <c r="E51" s="12"/>
      <c r="F51" s="25">
        <f t="shared" si="1"/>
        <v>0.2108629960608053</v>
      </c>
      <c r="G51" s="26"/>
      <c r="H51" s="25">
        <f t="shared" si="5"/>
        <v>99.399440644103166</v>
      </c>
      <c r="I51" s="26"/>
      <c r="J51" s="52">
        <v>1402.15760729</v>
      </c>
      <c r="K51" s="12"/>
      <c r="L51" s="25">
        <f t="shared" si="2"/>
        <v>1.8738397156756705</v>
      </c>
      <c r="M51" s="26"/>
      <c r="N51" s="27">
        <f t="shared" si="3"/>
        <v>85.242618828782582</v>
      </c>
      <c r="O51" s="26"/>
      <c r="P51" s="28">
        <f t="shared" si="4"/>
        <v>49879.321521468461</v>
      </c>
      <c r="R51" s="6"/>
    </row>
    <row r="52" spans="2:18" ht="15" customHeight="1" x14ac:dyDescent="0.2">
      <c r="B52" s="43" t="s">
        <v>42</v>
      </c>
      <c r="C52" s="9"/>
      <c r="D52" s="48">
        <v>18175</v>
      </c>
      <c r="E52" s="10"/>
      <c r="F52" s="21">
        <f t="shared" si="1"/>
        <v>0.13633221704689041</v>
      </c>
      <c r="G52" s="22"/>
      <c r="H52" s="21">
        <f t="shared" si="5"/>
        <v>99.535772861150051</v>
      </c>
      <c r="I52" s="22"/>
      <c r="J52" s="51">
        <v>1069.5432822600001</v>
      </c>
      <c r="K52" s="10"/>
      <c r="L52" s="21">
        <f t="shared" si="2"/>
        <v>1.4293348119448563</v>
      </c>
      <c r="M52" s="22"/>
      <c r="N52" s="24">
        <f t="shared" si="3"/>
        <v>86.671953640727438</v>
      </c>
      <c r="O52" s="22"/>
      <c r="P52" s="23">
        <f t="shared" si="4"/>
        <v>58846.948129848693</v>
      </c>
      <c r="R52" s="6"/>
    </row>
    <row r="53" spans="2:18" ht="15" customHeight="1" x14ac:dyDescent="0.2">
      <c r="B53" s="45" t="s">
        <v>43</v>
      </c>
      <c r="C53" s="13"/>
      <c r="D53" s="48">
        <v>12338</v>
      </c>
      <c r="E53" s="10"/>
      <c r="F53" s="21">
        <f t="shared" si="1"/>
        <v>9.2548384810153164E-2</v>
      </c>
      <c r="G53" s="22"/>
      <c r="H53" s="21">
        <f t="shared" si="5"/>
        <v>99.628321245960208</v>
      </c>
      <c r="I53" s="22"/>
      <c r="J53" s="51">
        <v>833.20511846999705</v>
      </c>
      <c r="K53" s="10"/>
      <c r="L53" s="21">
        <f t="shared" si="2"/>
        <v>1.1134931153074146</v>
      </c>
      <c r="M53" s="22"/>
      <c r="N53" s="24">
        <f t="shared" si="3"/>
        <v>87.785446756034858</v>
      </c>
      <c r="O53" s="22"/>
      <c r="P53" s="23">
        <f t="shared" si="4"/>
        <v>67531.619263251501</v>
      </c>
      <c r="R53" s="6"/>
    </row>
    <row r="54" spans="2:18" ht="15" customHeight="1" x14ac:dyDescent="0.2">
      <c r="B54" s="46" t="s">
        <v>44</v>
      </c>
      <c r="C54" s="14"/>
      <c r="D54" s="48">
        <v>8629</v>
      </c>
      <c r="E54" s="10"/>
      <c r="F54" s="21">
        <f t="shared" si="1"/>
        <v>6.4726861122289814E-2</v>
      </c>
      <c r="G54" s="22"/>
      <c r="H54" s="21">
        <f t="shared" si="5"/>
        <v>99.693048107082504</v>
      </c>
      <c r="I54" s="22"/>
      <c r="J54" s="51">
        <v>655.69538991000002</v>
      </c>
      <c r="K54" s="10"/>
      <c r="L54" s="21">
        <f t="shared" si="2"/>
        <v>0.87626958382623821</v>
      </c>
      <c r="M54" s="22"/>
      <c r="N54" s="24">
        <f t="shared" si="3"/>
        <v>88.661716339861101</v>
      </c>
      <c r="O54" s="22"/>
      <c r="P54" s="23">
        <f t="shared" si="4"/>
        <v>75987.413363077998</v>
      </c>
      <c r="R54" s="6"/>
    </row>
    <row r="55" spans="2:18" ht="15" customHeight="1" x14ac:dyDescent="0.2">
      <c r="B55" s="46" t="s">
        <v>45</v>
      </c>
      <c r="C55" s="14"/>
      <c r="D55" s="48">
        <v>20352</v>
      </c>
      <c r="E55" s="10"/>
      <c r="F55" s="21">
        <f t="shared" si="1"/>
        <v>0.15266207875313967</v>
      </c>
      <c r="G55" s="22"/>
      <c r="H55" s="21">
        <f t="shared" si="5"/>
        <v>99.845710185835642</v>
      </c>
      <c r="I55" s="22"/>
      <c r="J55" s="51">
        <v>1965.1212632000102</v>
      </c>
      <c r="K55" s="10"/>
      <c r="L55" s="21">
        <f t="shared" si="2"/>
        <v>2.6261828555920164</v>
      </c>
      <c r="M55" s="22"/>
      <c r="N55" s="24">
        <f t="shared" si="3"/>
        <v>91.287899195453122</v>
      </c>
      <c r="O55" s="22"/>
      <c r="P55" s="23">
        <f t="shared" si="4"/>
        <v>96556.66584119547</v>
      </c>
      <c r="R55" s="6"/>
    </row>
    <row r="56" spans="2:18" ht="15" customHeight="1" x14ac:dyDescent="0.2">
      <c r="B56" s="47" t="s">
        <v>46</v>
      </c>
      <c r="C56" s="15"/>
      <c r="D56" s="49">
        <v>7558</v>
      </c>
      <c r="E56" s="12"/>
      <c r="F56" s="25">
        <f t="shared" si="1"/>
        <v>5.6693199253942103E-2</v>
      </c>
      <c r="G56" s="26"/>
      <c r="H56" s="25">
        <f t="shared" si="5"/>
        <v>99.902403385089585</v>
      </c>
      <c r="I56" s="26"/>
      <c r="J56" s="52">
        <v>1042.17112806</v>
      </c>
      <c r="K56" s="12"/>
      <c r="L56" s="25">
        <f t="shared" si="2"/>
        <v>1.3927547375103635</v>
      </c>
      <c r="M56" s="26"/>
      <c r="N56" s="27">
        <f t="shared" si="3"/>
        <v>92.68065393296348</v>
      </c>
      <c r="O56" s="26"/>
      <c r="P56" s="28">
        <f t="shared" si="4"/>
        <v>137889.80260121726</v>
      </c>
      <c r="R56" s="6"/>
    </row>
    <row r="57" spans="2:18" ht="15" customHeight="1" x14ac:dyDescent="0.2">
      <c r="B57" s="46" t="s">
        <v>47</v>
      </c>
      <c r="C57" s="14"/>
      <c r="D57" s="48">
        <v>3649</v>
      </c>
      <c r="E57" s="10"/>
      <c r="F57" s="21">
        <f t="shared" si="1"/>
        <v>2.7371458597199617E-2</v>
      </c>
      <c r="G57" s="22"/>
      <c r="H57" s="21">
        <f t="shared" si="5"/>
        <v>99.929774843686786</v>
      </c>
      <c r="I57" s="22"/>
      <c r="J57" s="51">
        <v>649.30484117999993</v>
      </c>
      <c r="K57" s="10"/>
      <c r="L57" s="21">
        <f t="shared" si="2"/>
        <v>0.86772927141558187</v>
      </c>
      <c r="M57" s="22"/>
      <c r="N57" s="24">
        <f t="shared" si="3"/>
        <v>93.548383204379064</v>
      </c>
      <c r="O57" s="22"/>
      <c r="P57" s="23">
        <f t="shared" si="4"/>
        <v>177940.48812825428</v>
      </c>
      <c r="R57" s="6"/>
    </row>
    <row r="58" spans="2:18" ht="15" customHeight="1" x14ac:dyDescent="0.2">
      <c r="B58" s="46" t="s">
        <v>48</v>
      </c>
      <c r="C58" s="14"/>
      <c r="D58" s="48">
        <v>9362</v>
      </c>
      <c r="E58" s="10"/>
      <c r="F58" s="21">
        <f t="shared" si="1"/>
        <v>7.0225156313231799E-2</v>
      </c>
      <c r="G58" s="22"/>
      <c r="H58" s="21">
        <f t="shared" si="5"/>
        <v>100.00000000000001</v>
      </c>
      <c r="I58" s="22"/>
      <c r="J58" s="51">
        <v>4827.6186557600004</v>
      </c>
      <c r="K58" s="10"/>
      <c r="L58" s="21">
        <f t="shared" si="2"/>
        <v>6.4516167956209731</v>
      </c>
      <c r="M58" s="22"/>
      <c r="N58" s="24">
        <f t="shared" si="3"/>
        <v>100.00000000000004</v>
      </c>
      <c r="O58" s="22"/>
      <c r="P58" s="23">
        <f t="shared" si="4"/>
        <v>515661.0399230934</v>
      </c>
      <c r="R58" s="6"/>
    </row>
    <row r="59" spans="2:18" ht="15.95" customHeight="1" x14ac:dyDescent="0.2">
      <c r="B59" s="16" t="s">
        <v>52</v>
      </c>
      <c r="C59" s="16"/>
      <c r="D59" s="50">
        <v>13331405</v>
      </c>
      <c r="E59" s="17"/>
      <c r="F59" s="38">
        <f t="shared" si="1"/>
        <v>100</v>
      </c>
      <c r="G59" s="39"/>
      <c r="H59" s="40"/>
      <c r="I59" s="40"/>
      <c r="J59" s="53">
        <v>74828.044018930887</v>
      </c>
      <c r="K59" s="41"/>
      <c r="L59" s="38">
        <f t="shared" si="2"/>
        <v>100</v>
      </c>
      <c r="M59" s="39"/>
      <c r="N59" s="40"/>
      <c r="O59" s="40"/>
      <c r="P59" s="42">
        <f t="shared" si="4"/>
        <v>5612.9150692617086</v>
      </c>
      <c r="R59" s="6"/>
    </row>
    <row r="60" spans="2:18" ht="3.95" customHeight="1" x14ac:dyDescent="0.2">
      <c r="B60" s="18"/>
      <c r="C60" s="18"/>
      <c r="D60" s="33"/>
      <c r="E60" s="33"/>
      <c r="F60" s="34"/>
      <c r="G60" s="35"/>
      <c r="H60" s="36"/>
      <c r="I60" s="36"/>
      <c r="J60" s="32"/>
      <c r="K60" s="33"/>
      <c r="L60" s="34"/>
      <c r="M60" s="35"/>
      <c r="N60" s="36"/>
      <c r="O60" s="36"/>
      <c r="P60" s="37"/>
      <c r="R60" s="6"/>
    </row>
    <row r="61" spans="2:18" ht="15" x14ac:dyDescent="0.25">
      <c r="B61" s="29" t="s">
        <v>56</v>
      </c>
    </row>
  </sheetData>
  <mergeCells count="12">
    <mergeCell ref="P7:P10"/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C_V.65</vt:lpstr>
      <vt:lpstr>C_V.65!Área_de_impresión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2021-01-14T09:15:41Z</cp:lastPrinted>
  <dcterms:created xsi:type="dcterms:W3CDTF">1996-11-27T10:00:04Z</dcterms:created>
  <dcterms:modified xsi:type="dcterms:W3CDTF">2021-01-14T09:16:07Z</dcterms:modified>
</cp:coreProperties>
</file>