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6" sheetId="180" r:id="rId1"/>
  </sheets>
  <definedNames>
    <definedName name="_xlnm.Print_Area" localSheetId="0">'C_V.66'!$B$2:$P$59</definedName>
  </definedNames>
  <calcPr calcId="162913"/>
</workbook>
</file>

<file path=xl/calcChain.xml><?xml version="1.0" encoding="utf-8"?>
<calcChain xmlns="http://schemas.openxmlformats.org/spreadsheetml/2006/main">
  <c r="P59" i="180" l="1"/>
  <c r="L59" i="180"/>
  <c r="F59" i="180"/>
  <c r="P58" i="180"/>
  <c r="L58" i="180"/>
  <c r="F58" i="180"/>
  <c r="P57" i="180"/>
  <c r="L57" i="180"/>
  <c r="F57" i="180"/>
  <c r="P56" i="180"/>
  <c r="L56" i="180"/>
  <c r="F56" i="180"/>
  <c r="P55" i="180"/>
  <c r="L55" i="180"/>
  <c r="F55" i="180"/>
  <c r="P54" i="180"/>
  <c r="L54" i="180"/>
  <c r="F54" i="180"/>
  <c r="P53" i="180"/>
  <c r="L53" i="180"/>
  <c r="F53" i="180"/>
  <c r="P52" i="180"/>
  <c r="L52" i="180"/>
  <c r="F52" i="180"/>
  <c r="P51" i="180"/>
  <c r="L51" i="180"/>
  <c r="F51" i="180"/>
  <c r="P50" i="180"/>
  <c r="L50" i="180"/>
  <c r="F50" i="180"/>
  <c r="P49" i="180"/>
  <c r="L49" i="180"/>
  <c r="F49" i="180"/>
  <c r="P48" i="180"/>
  <c r="L48" i="180"/>
  <c r="F48" i="180"/>
  <c r="P47" i="180"/>
  <c r="L47" i="180"/>
  <c r="F47" i="180"/>
  <c r="P46" i="180"/>
  <c r="L46" i="180"/>
  <c r="F46" i="180"/>
  <c r="P45" i="180"/>
  <c r="L45" i="180"/>
  <c r="F45" i="180"/>
  <c r="P44" i="180"/>
  <c r="L44" i="180"/>
  <c r="F44" i="180"/>
  <c r="P43" i="180"/>
  <c r="L43" i="180"/>
  <c r="F43" i="180"/>
  <c r="P42" i="180"/>
  <c r="L42" i="180"/>
  <c r="F42" i="180"/>
  <c r="P41" i="180"/>
  <c r="L41" i="180"/>
  <c r="F41" i="180"/>
  <c r="P40" i="180"/>
  <c r="L40" i="180"/>
  <c r="F40" i="180"/>
  <c r="P39" i="180"/>
  <c r="L39" i="180"/>
  <c r="F39" i="180"/>
  <c r="P38" i="180"/>
  <c r="L38" i="180"/>
  <c r="F38" i="180"/>
  <c r="P37" i="180"/>
  <c r="L37" i="180"/>
  <c r="F37" i="180"/>
  <c r="P36" i="180"/>
  <c r="L36" i="180"/>
  <c r="F36" i="180"/>
  <c r="P35" i="180"/>
  <c r="L35" i="180"/>
  <c r="F35" i="180"/>
  <c r="P34" i="180"/>
  <c r="L34" i="180"/>
  <c r="F34" i="180"/>
  <c r="P33" i="180"/>
  <c r="L33" i="180"/>
  <c r="F33" i="180"/>
  <c r="P32" i="180"/>
  <c r="L32" i="180"/>
  <c r="F32" i="180"/>
  <c r="P31" i="180"/>
  <c r="L31" i="180"/>
  <c r="F31" i="180"/>
  <c r="P30" i="180"/>
  <c r="L30" i="180"/>
  <c r="F30" i="180"/>
  <c r="P29" i="180"/>
  <c r="L29" i="180"/>
  <c r="F29" i="180"/>
  <c r="P28" i="180"/>
  <c r="L28" i="180"/>
  <c r="F28" i="180"/>
  <c r="P27" i="180"/>
  <c r="L27" i="180"/>
  <c r="F27" i="180"/>
  <c r="P26" i="180"/>
  <c r="L26" i="180"/>
  <c r="F26" i="180"/>
  <c r="P25" i="180"/>
  <c r="L25" i="180"/>
  <c r="F25" i="180"/>
  <c r="P24" i="180"/>
  <c r="L24" i="180"/>
  <c r="F24" i="180"/>
  <c r="P23" i="180"/>
  <c r="L23" i="180"/>
  <c r="F23" i="180"/>
  <c r="P22" i="180"/>
  <c r="L22" i="180"/>
  <c r="F22" i="180"/>
  <c r="P21" i="180"/>
  <c r="L21" i="180"/>
  <c r="F21" i="180"/>
  <c r="P20" i="180"/>
  <c r="L20" i="180"/>
  <c r="F20" i="180"/>
  <c r="P19" i="180"/>
  <c r="L19" i="180"/>
  <c r="F19" i="180"/>
  <c r="P18" i="180"/>
  <c r="L18" i="180"/>
  <c r="F18" i="180"/>
  <c r="P17" i="180"/>
  <c r="L17" i="180"/>
  <c r="F17" i="180"/>
  <c r="P16" i="180"/>
  <c r="L16" i="180"/>
  <c r="F16" i="180"/>
  <c r="P15" i="180"/>
  <c r="L15" i="180"/>
  <c r="F15" i="180"/>
  <c r="P14" i="180"/>
  <c r="L14" i="180"/>
  <c r="F14" i="180"/>
  <c r="P13" i="180"/>
  <c r="L13" i="180"/>
  <c r="F13" i="180"/>
  <c r="P12" i="180"/>
  <c r="L12" i="180"/>
  <c r="N12" i="180" s="1"/>
  <c r="F12" i="180"/>
  <c r="H12" i="180" s="1"/>
  <c r="H13" i="180" s="1"/>
  <c r="N13" i="180" l="1"/>
  <c r="N14" i="180" s="1"/>
  <c r="N15" i="180" s="1"/>
  <c r="N16" i="180" s="1"/>
  <c r="N17" i="180" s="1"/>
  <c r="N18" i="180" s="1"/>
  <c r="N19" i="180" s="1"/>
  <c r="N20" i="180" s="1"/>
  <c r="N21" i="180" s="1"/>
  <c r="N22" i="180" s="1"/>
  <c r="N23" i="180" s="1"/>
  <c r="N24" i="180" s="1"/>
  <c r="N25" i="180" s="1"/>
  <c r="N26" i="180" s="1"/>
  <c r="N27" i="180" s="1"/>
  <c r="N28" i="180" s="1"/>
  <c r="N29" i="180" s="1"/>
  <c r="N30" i="180" s="1"/>
  <c r="N31" i="180" s="1"/>
  <c r="N32" i="180" s="1"/>
  <c r="N33" i="180" s="1"/>
  <c r="N34" i="180" s="1"/>
  <c r="N35" i="180" s="1"/>
  <c r="N36" i="180" s="1"/>
  <c r="N37" i="180" s="1"/>
  <c r="N38" i="180" s="1"/>
  <c r="N39" i="180" s="1"/>
  <c r="N40" i="180" s="1"/>
  <c r="N41" i="180" s="1"/>
  <c r="N42" i="180" s="1"/>
  <c r="N43" i="180" s="1"/>
  <c r="N44" i="180" s="1"/>
  <c r="N45" i="180" s="1"/>
  <c r="N46" i="180" s="1"/>
  <c r="N47" i="180" s="1"/>
  <c r="N48" i="180" s="1"/>
  <c r="N49" i="180" s="1"/>
  <c r="N50" i="180" s="1"/>
  <c r="N51" i="180" s="1"/>
  <c r="N52" i="180" s="1"/>
  <c r="N53" i="180" s="1"/>
  <c r="N54" i="180" s="1"/>
  <c r="N55" i="180" s="1"/>
  <c r="N56" i="180" s="1"/>
  <c r="N57" i="180" s="1"/>
  <c r="N58" i="180" s="1"/>
  <c r="H14" i="180"/>
  <c r="H15" i="180" s="1"/>
  <c r="H16" i="180" s="1"/>
  <c r="H17" i="180" s="1"/>
  <c r="H18" i="180" s="1"/>
  <c r="H19" i="180" s="1"/>
  <c r="H20" i="180" s="1"/>
  <c r="H21" i="180" s="1"/>
  <c r="H22" i="180" s="1"/>
  <c r="H23" i="180" s="1"/>
  <c r="H24" i="180" s="1"/>
  <c r="H25" i="180" s="1"/>
  <c r="H26" i="180" s="1"/>
  <c r="H27" i="180" s="1"/>
  <c r="H28" i="180" s="1"/>
  <c r="H29" i="180" s="1"/>
  <c r="H30" i="180" s="1"/>
  <c r="H31" i="180" s="1"/>
  <c r="H32" i="180" s="1"/>
  <c r="H33" i="180" s="1"/>
  <c r="H34" i="180" s="1"/>
  <c r="H35" i="180" s="1"/>
  <c r="H36" i="180" s="1"/>
  <c r="H37" i="180" s="1"/>
  <c r="H38" i="180" s="1"/>
  <c r="H39" i="180" s="1"/>
  <c r="H40" i="180" s="1"/>
  <c r="H41" i="180" s="1"/>
  <c r="H42" i="180" s="1"/>
  <c r="H43" i="180" s="1"/>
  <c r="H44" i="180" s="1"/>
  <c r="H45" i="180" s="1"/>
  <c r="H46" i="180" s="1"/>
  <c r="H47" i="180" s="1"/>
  <c r="H48" i="180" s="1"/>
  <c r="H49" i="180" s="1"/>
  <c r="H50" i="180" s="1"/>
  <c r="H51" i="180" s="1"/>
  <c r="H52" i="180" s="1"/>
  <c r="H53" i="180" s="1"/>
  <c r="H54" i="180" s="1"/>
  <c r="H55" i="180" s="1"/>
  <c r="H56" i="180" s="1"/>
  <c r="H57" i="180" s="1"/>
  <c r="H58" i="18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<sst xmlns="http://schemas.openxmlformats.org/spreadsheetml/2006/main" count="62" uniqueCount="60">
  <si>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</si>
  <si>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</si>
  <si>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</si>
  <si>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</si>
  <si>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</si>
  <si>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</si>
  <si>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</si>
  <si>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</si>
  <si>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</si>
  <si>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</si>
  <si>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</si>
  <si>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</si>
  <si>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</si>
  <si>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</si>
  <si>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</si>
  <si>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</si>
  <si>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</si>
  <si>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</si>
  <si>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</si>
  <si>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</si>
  <si>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</si>
  <si>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</si>
  <si>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</si>
  <si>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</si>
  <si>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</si>
  <si>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</si>
  <si>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</si>
  <si>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</si>
  <si>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</si>
  <si>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</si>
  <si>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</si>
  <si>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</si>
  <si>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</si>
  <si>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</si>
  <si>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</si>
  <si>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</si>
  <si>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</si>
  <si>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</si>
  <si>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</si>
  <si>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</si>
  <si>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</si>
  <si>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</si>
  <si>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</si>
  <si>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</si>
  <si>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</si>
  <si>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</si>
  <si>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</si>
  <si>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</si>
  <si>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</si>
  <si>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</si>
  <si>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</si>
  <si>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</si>
  <si>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</si>
  <si>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</si>
  <si>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</si>
  <si>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</si>
  <si>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</si>
  <si>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</si>
  <si>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V.66. </t>
    </r>
    <r>
      <rPr>
        <b/>
        <sz val="14"/>
        <rFont val="Times New Roman"/>
        <family val="1"/>
      </rPr>
      <t xml:space="preserve">Total pagos a cuenta.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</si>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</sst>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B1:Z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1" t="s">
        <v>58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"/>
      <c r="R4" s="5"/>
      <c r="S4" s="5"/>
      <c r="T4" s="5"/>
      <c r="U4" s="5"/>
    </row>
    <row r="5" spans="2:26" ht="18" customHeight="1" x14ac:dyDescent="0.3">
      <c r="B5" s="52" t="s">
        <v>59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56" t="s">
        <v>57</v>
      </c>
      <c r="C7" s="7"/>
      <c r="D7" s="55" t="s">
        <v>49</v>
      </c>
      <c r="E7" s="55"/>
      <c r="F7" s="55"/>
      <c r="G7" s="55"/>
      <c r="H7" s="55"/>
      <c r="I7" s="20"/>
      <c r="J7" s="55" t="s">
        <v>0</v>
      </c>
      <c r="K7" s="55"/>
      <c r="L7" s="55"/>
      <c r="M7" s="55"/>
      <c r="N7" s="55"/>
      <c r="O7" s="20"/>
      <c r="P7" s="47" t="s">
        <v>56</v>
      </c>
      <c r="Q7" s="5"/>
      <c r="R7" s="5"/>
      <c r="S7" s="5"/>
      <c r="T7" s="5"/>
      <c r="U7" s="5"/>
    </row>
    <row r="8" spans="2:26" s="5" customFormat="1" ht="3.95" customHeight="1" x14ac:dyDescent="0.2">
      <c r="B8" s="5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7"/>
    </row>
    <row r="9" spans="2:26" ht="15" customHeight="1" x14ac:dyDescent="0.2">
      <c r="B9" s="56"/>
      <c r="C9" s="7"/>
      <c r="D9" s="53" t="s">
        <v>1</v>
      </c>
      <c r="E9" s="8"/>
      <c r="F9" s="53" t="s">
        <v>50</v>
      </c>
      <c r="G9" s="8"/>
      <c r="H9" s="53" t="s">
        <v>51</v>
      </c>
      <c r="I9" s="19"/>
      <c r="J9" s="29" t="s">
        <v>54</v>
      </c>
      <c r="K9" s="7"/>
      <c r="L9" s="53" t="s">
        <v>50</v>
      </c>
      <c r="M9" s="8"/>
      <c r="N9" s="54" t="s">
        <v>51</v>
      </c>
      <c r="O9" s="20"/>
      <c r="P9" s="47"/>
      <c r="Q9" s="5"/>
      <c r="R9" s="5"/>
      <c r="S9" s="5"/>
      <c r="T9" s="5"/>
      <c r="U9" s="5"/>
    </row>
    <row r="10" spans="2:26" ht="15" customHeight="1" x14ac:dyDescent="0.25">
      <c r="B10" s="56"/>
      <c r="C10" s="7"/>
      <c r="D10" s="53"/>
      <c r="E10" s="8"/>
      <c r="F10" s="53"/>
      <c r="G10" s="8"/>
      <c r="H10" s="53"/>
      <c r="I10" s="19"/>
      <c r="J10" s="30" t="s">
        <v>55</v>
      </c>
      <c r="K10" s="7"/>
      <c r="L10" s="53"/>
      <c r="M10" s="8"/>
      <c r="N10" s="54"/>
      <c r="O10" s="20"/>
      <c r="P10" s="47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36" t="s">
        <v>2</v>
      </c>
      <c r="C12" s="9"/>
      <c r="D12" s="41">
        <v>527837</v>
      </c>
      <c r="E12" s="10"/>
      <c r="F12" s="21">
        <f>D12/$D$59*100</f>
        <v>2.7876365419696056</v>
      </c>
      <c r="G12" s="22"/>
      <c r="H12" s="21">
        <f>F12</f>
        <v>2.7876365419696056</v>
      </c>
      <c r="I12" s="22"/>
      <c r="J12" s="44">
        <v>95.169302370004004</v>
      </c>
      <c r="K12" s="10"/>
      <c r="L12" s="21">
        <f>J12/$J$59*100</f>
        <v>0.12949669005221859</v>
      </c>
      <c r="M12" s="22"/>
      <c r="N12" s="21">
        <f t="shared" ref="N12" si="0">L12</f>
        <v>0.12949669005221859</v>
      </c>
      <c r="O12" s="22"/>
      <c r="P12" s="23">
        <f>J12*1000/D12*1000</f>
        <v>180.3005518180878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36" t="s">
        <v>3</v>
      </c>
      <c r="C13" s="9"/>
      <c r="D13" s="41">
        <v>1169136</v>
      </c>
      <c r="E13" s="10"/>
      <c r="F13" s="21">
        <f t="shared" ref="F13:F59" si="1">D13/$D$59*100</f>
        <v>6.1744937094826184</v>
      </c>
      <c r="G13" s="22"/>
      <c r="H13" s="21">
        <f>H12+F13</f>
        <v>8.9621302514522245</v>
      </c>
      <c r="I13" s="22"/>
      <c r="J13" s="44">
        <v>149.46177182999301</v>
      </c>
      <c r="K13" s="10"/>
      <c r="L13" s="21">
        <f t="shared" ref="L13:L59" si="2">J13/$J$59*100</f>
        <v>0.20337235074053012</v>
      </c>
      <c r="M13" s="22"/>
      <c r="N13" s="24">
        <f t="shared" ref="N13:N58" si="3">N12+L13</f>
        <v>0.3328690407927487</v>
      </c>
      <c r="O13" s="22"/>
      <c r="P13" s="23">
        <f t="shared" ref="P13:P59" si="4">J13*1000/D13*1000</f>
        <v>127.83950868846139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36" t="s">
        <v>4</v>
      </c>
      <c r="C14" s="9"/>
      <c r="D14" s="41">
        <v>740132</v>
      </c>
      <c r="E14" s="10"/>
      <c r="F14" s="21">
        <f t="shared" si="1"/>
        <v>3.9088184592611888</v>
      </c>
      <c r="G14" s="22"/>
      <c r="H14" s="21">
        <f t="shared" ref="H14:H58" si="5">H13+F14</f>
        <v>12.870948710713414</v>
      </c>
      <c r="I14" s="22"/>
      <c r="J14" s="44">
        <v>168.98959717000599</v>
      </c>
      <c r="K14" s="10"/>
      <c r="L14" s="21">
        <f t="shared" si="2"/>
        <v>0.22994382581153539</v>
      </c>
      <c r="M14" s="22"/>
      <c r="N14" s="24">
        <f t="shared" si="3"/>
        <v>0.56281286660428409</v>
      </c>
      <c r="O14" s="22"/>
      <c r="P14" s="23">
        <f t="shared" si="4"/>
        <v>228.32359250783102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36" t="s">
        <v>5</v>
      </c>
      <c r="C15" s="9"/>
      <c r="D15" s="41">
        <v>997254</v>
      </c>
      <c r="E15" s="10"/>
      <c r="F15" s="21">
        <f t="shared" si="1"/>
        <v>5.266742748282816</v>
      </c>
      <c r="G15" s="22"/>
      <c r="H15" s="21">
        <f t="shared" si="5"/>
        <v>18.13769145899623</v>
      </c>
      <c r="I15" s="22"/>
      <c r="J15" s="44">
        <v>250.761281580017</v>
      </c>
      <c r="K15" s="10"/>
      <c r="L15" s="21">
        <f t="shared" si="2"/>
        <v>0.34121040240071693</v>
      </c>
      <c r="M15" s="22"/>
      <c r="N15" s="24">
        <f t="shared" si="3"/>
        <v>0.90402326900500096</v>
      </c>
      <c r="O15" s="22"/>
      <c r="P15" s="23">
        <f t="shared" si="4"/>
        <v>251.4517681353166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37" t="s">
        <v>6</v>
      </c>
      <c r="C16" s="11"/>
      <c r="D16" s="42">
        <v>921564</v>
      </c>
      <c r="E16" s="12"/>
      <c r="F16" s="25">
        <f t="shared" si="1"/>
        <v>4.8670053106615816</v>
      </c>
      <c r="G16" s="26"/>
      <c r="H16" s="25">
        <f t="shared" si="5"/>
        <v>23.004696769657812</v>
      </c>
      <c r="I16" s="26"/>
      <c r="J16" s="45">
        <v>318.59153329996099</v>
      </c>
      <c r="K16" s="12"/>
      <c r="L16" s="25">
        <f t="shared" si="2"/>
        <v>0.43350689785038915</v>
      </c>
      <c r="M16" s="26"/>
      <c r="N16" s="27">
        <f t="shared" si="3"/>
        <v>1.3375301668553901</v>
      </c>
      <c r="O16" s="26"/>
      <c r="P16" s="28">
        <f t="shared" si="4"/>
        <v>345.70744223945485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36" t="s">
        <v>7</v>
      </c>
      <c r="C17" s="9"/>
      <c r="D17" s="41">
        <v>634432</v>
      </c>
      <c r="E17" s="10"/>
      <c r="F17" s="21">
        <f t="shared" si="1"/>
        <v>3.3505908577740113</v>
      </c>
      <c r="G17" s="22"/>
      <c r="H17" s="21">
        <f t="shared" si="5"/>
        <v>26.355287627431824</v>
      </c>
      <c r="I17" s="22"/>
      <c r="J17" s="44">
        <v>294.42820374999798</v>
      </c>
      <c r="K17" s="10"/>
      <c r="L17" s="21">
        <f t="shared" si="2"/>
        <v>0.40062790095288314</v>
      </c>
      <c r="M17" s="22"/>
      <c r="N17" s="24">
        <f t="shared" si="3"/>
        <v>1.7381580678082731</v>
      </c>
      <c r="O17" s="22"/>
      <c r="P17" s="23">
        <f t="shared" si="4"/>
        <v>464.08157808874387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36" t="s">
        <v>8</v>
      </c>
      <c r="C18" s="9"/>
      <c r="D18" s="41">
        <v>552434</v>
      </c>
      <c r="E18" s="10"/>
      <c r="F18" s="21">
        <f t="shared" si="1"/>
        <v>2.9175393263951506</v>
      </c>
      <c r="G18" s="22"/>
      <c r="H18" s="21">
        <f t="shared" si="5"/>
        <v>29.272826953826975</v>
      </c>
      <c r="I18" s="22"/>
      <c r="J18" s="44">
        <v>323.58177870998401</v>
      </c>
      <c r="K18" s="10"/>
      <c r="L18" s="21">
        <f t="shared" si="2"/>
        <v>0.44029711535806665</v>
      </c>
      <c r="M18" s="22"/>
      <c r="N18" s="24">
        <f t="shared" si="3"/>
        <v>2.1784551831663399</v>
      </c>
      <c r="O18" s="22"/>
      <c r="P18" s="23">
        <f t="shared" si="4"/>
        <v>585.73834830945236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36" t="s">
        <v>9</v>
      </c>
      <c r="C19" s="9"/>
      <c r="D19" s="41">
        <v>523865</v>
      </c>
      <c r="E19" s="10"/>
      <c r="F19" s="21">
        <f t="shared" si="1"/>
        <v>2.7666594366421973</v>
      </c>
      <c r="G19" s="22"/>
      <c r="H19" s="21">
        <f t="shared" si="5"/>
        <v>32.039486390469172</v>
      </c>
      <c r="I19" s="22"/>
      <c r="J19" s="44">
        <v>374.29666670998199</v>
      </c>
      <c r="K19" s="10"/>
      <c r="L19" s="21">
        <f t="shared" si="2"/>
        <v>0.50930476770835509</v>
      </c>
      <c r="M19" s="22"/>
      <c r="N19" s="24">
        <f t="shared" si="3"/>
        <v>2.6877599508746952</v>
      </c>
      <c r="O19" s="22"/>
      <c r="P19" s="23">
        <f t="shared" si="4"/>
        <v>714.49069265933394</v>
      </c>
      <c r="R19" s="6"/>
      <c r="S19"/>
      <c r="T19"/>
      <c r="U19"/>
      <c r="V19"/>
      <c r="W19"/>
      <c r="X19"/>
      <c r="Y19"/>
      <c r="Z19"/>
    </row>
    <row r="20" spans="2:26" ht="15" customHeight="1" x14ac:dyDescent="0.2">
      <c r="B20" s="36" t="s">
        <v>10</v>
      </c>
      <c r="C20" s="9"/>
      <c r="D20" s="41">
        <v>503824</v>
      </c>
      <c r="E20" s="10"/>
      <c r="F20" s="21">
        <f t="shared" si="1"/>
        <v>2.660818004651615</v>
      </c>
      <c r="G20" s="22"/>
      <c r="H20" s="21">
        <f t="shared" si="5"/>
        <v>34.700304395120789</v>
      </c>
      <c r="I20" s="22"/>
      <c r="J20" s="44">
        <v>432.549162729991</v>
      </c>
      <c r="K20" s="10"/>
      <c r="L20" s="21">
        <f t="shared" si="2"/>
        <v>0.58856882906023078</v>
      </c>
      <c r="M20" s="22"/>
      <c r="N20" s="24">
        <f t="shared" si="3"/>
        <v>3.2763287799349259</v>
      </c>
      <c r="O20" s="22"/>
      <c r="P20" s="23">
        <f t="shared" si="4"/>
        <v>858.53227065402007</v>
      </c>
      <c r="R20" s="6"/>
    </row>
    <row r="21" spans="2:26" ht="15" customHeight="1" x14ac:dyDescent="0.2">
      <c r="B21" s="37" t="s">
        <v>11</v>
      </c>
      <c r="C21" s="11"/>
      <c r="D21" s="42">
        <v>749619</v>
      </c>
      <c r="E21" s="12"/>
      <c r="F21" s="25">
        <f t="shared" si="1"/>
        <v>3.958921631023808</v>
      </c>
      <c r="G21" s="26"/>
      <c r="H21" s="25">
        <f t="shared" si="5"/>
        <v>38.659226026144594</v>
      </c>
      <c r="I21" s="26"/>
      <c r="J21" s="45">
        <v>782.99430042999597</v>
      </c>
      <c r="K21" s="12"/>
      <c r="L21" s="25">
        <f t="shared" si="2"/>
        <v>1.0654188662771495</v>
      </c>
      <c r="M21" s="26"/>
      <c r="N21" s="27">
        <f t="shared" si="3"/>
        <v>4.3417476462120757</v>
      </c>
      <c r="O21" s="26"/>
      <c r="P21" s="28">
        <f t="shared" si="4"/>
        <v>1044.5230182666073</v>
      </c>
      <c r="R21" s="6"/>
    </row>
    <row r="22" spans="2:26" ht="15" customHeight="1" x14ac:dyDescent="0.2">
      <c r="B22" s="36" t="s">
        <v>12</v>
      </c>
      <c r="C22" s="9"/>
      <c r="D22" s="41">
        <v>904312</v>
      </c>
      <c r="E22" s="10"/>
      <c r="F22" s="21">
        <f t="shared" si="1"/>
        <v>4.7758932711075914</v>
      </c>
      <c r="G22" s="22"/>
      <c r="H22" s="21">
        <f t="shared" si="5"/>
        <v>43.435119297252186</v>
      </c>
      <c r="I22" s="22"/>
      <c r="J22" s="44">
        <v>1164.7666208399799</v>
      </c>
      <c r="K22" s="10"/>
      <c r="L22" s="21">
        <f t="shared" si="2"/>
        <v>1.5848957418608274</v>
      </c>
      <c r="M22" s="22"/>
      <c r="N22" s="24">
        <f t="shared" si="3"/>
        <v>5.926643388072903</v>
      </c>
      <c r="O22" s="22"/>
      <c r="P22" s="23">
        <f t="shared" si="4"/>
        <v>1288.0141155264776</v>
      </c>
      <c r="R22" s="6"/>
    </row>
    <row r="23" spans="2:26" ht="15" customHeight="1" x14ac:dyDescent="0.2">
      <c r="B23" s="36" t="s">
        <v>13</v>
      </c>
      <c r="C23" s="9"/>
      <c r="D23" s="41">
        <v>875074</v>
      </c>
      <c r="E23" s="10"/>
      <c r="F23" s="21">
        <f t="shared" si="1"/>
        <v>4.6214802284180738</v>
      </c>
      <c r="G23" s="22"/>
      <c r="H23" s="21">
        <f t="shared" si="5"/>
        <v>48.056599525670258</v>
      </c>
      <c r="I23" s="22"/>
      <c r="J23" s="44">
        <v>1386.14748956004</v>
      </c>
      <c r="K23" s="10"/>
      <c r="L23" s="21">
        <f t="shared" si="2"/>
        <v>1.8861282719541475</v>
      </c>
      <c r="M23" s="22"/>
      <c r="N23" s="24">
        <f t="shared" si="3"/>
        <v>7.8127716600270505</v>
      </c>
      <c r="O23" s="22"/>
      <c r="P23" s="23">
        <f t="shared" si="4"/>
        <v>1584.0345954285467</v>
      </c>
      <c r="R23" s="6"/>
    </row>
    <row r="24" spans="2:26" ht="15" customHeight="1" x14ac:dyDescent="0.2">
      <c r="B24" s="36" t="s">
        <v>14</v>
      </c>
      <c r="C24" s="9"/>
      <c r="D24" s="41">
        <v>805329</v>
      </c>
      <c r="E24" s="10"/>
      <c r="F24" s="21">
        <f t="shared" si="1"/>
        <v>4.2531397926023384</v>
      </c>
      <c r="G24" s="22"/>
      <c r="H24" s="21">
        <f t="shared" si="5"/>
        <v>52.309739318272598</v>
      </c>
      <c r="I24" s="22"/>
      <c r="J24" s="44">
        <v>1531.81722342998</v>
      </c>
      <c r="K24" s="10"/>
      <c r="L24" s="21">
        <f t="shared" si="2"/>
        <v>2.0843408038019207</v>
      </c>
      <c r="M24" s="22"/>
      <c r="N24" s="24">
        <f t="shared" si="3"/>
        <v>9.8971124638289716</v>
      </c>
      <c r="O24" s="22"/>
      <c r="P24" s="23">
        <f t="shared" si="4"/>
        <v>1902.1011579490867</v>
      </c>
      <c r="R24" s="6"/>
    </row>
    <row r="25" spans="2:26" ht="15" customHeight="1" x14ac:dyDescent="0.2">
      <c r="B25" s="36" t="s">
        <v>15</v>
      </c>
      <c r="C25" s="9"/>
      <c r="D25" s="41">
        <v>775141</v>
      </c>
      <c r="E25" s="10"/>
      <c r="F25" s="21">
        <f t="shared" si="1"/>
        <v>4.0937095671179966</v>
      </c>
      <c r="G25" s="22"/>
      <c r="H25" s="21">
        <f t="shared" si="5"/>
        <v>56.403448885390596</v>
      </c>
      <c r="I25" s="22"/>
      <c r="J25" s="44">
        <v>1735.27632759991</v>
      </c>
      <c r="K25" s="10"/>
      <c r="L25" s="21">
        <f t="shared" si="2"/>
        <v>2.361187222708736</v>
      </c>
      <c r="M25" s="22"/>
      <c r="N25" s="24">
        <f t="shared" si="3"/>
        <v>12.258299686537708</v>
      </c>
      <c r="O25" s="22"/>
      <c r="P25" s="23">
        <f t="shared" si="4"/>
        <v>2238.6589376641282</v>
      </c>
      <c r="R25" s="6"/>
    </row>
    <row r="26" spans="2:26" ht="15" customHeight="1" x14ac:dyDescent="0.2">
      <c r="B26" s="37" t="s">
        <v>16</v>
      </c>
      <c r="C26" s="11"/>
      <c r="D26" s="42">
        <v>746696</v>
      </c>
      <c r="E26" s="12"/>
      <c r="F26" s="25">
        <f t="shared" si="1"/>
        <v>3.9434845517508941</v>
      </c>
      <c r="G26" s="26"/>
      <c r="H26" s="25">
        <f t="shared" si="5"/>
        <v>60.346933437141487</v>
      </c>
      <c r="I26" s="26"/>
      <c r="J26" s="45">
        <v>1933.51725545</v>
      </c>
      <c r="K26" s="12"/>
      <c r="L26" s="25">
        <f t="shared" si="2"/>
        <v>2.6309332789492261</v>
      </c>
      <c r="M26" s="26"/>
      <c r="N26" s="27">
        <f t="shared" si="3"/>
        <v>14.889232965486933</v>
      </c>
      <c r="O26" s="26"/>
      <c r="P26" s="28">
        <f t="shared" si="4"/>
        <v>2589.4303109297493</v>
      </c>
      <c r="R26" s="6"/>
    </row>
    <row r="27" spans="2:26" ht="15" customHeight="1" x14ac:dyDescent="0.2">
      <c r="B27" s="36" t="s">
        <v>17</v>
      </c>
      <c r="C27" s="9"/>
      <c r="D27" s="41">
        <v>693145</v>
      </c>
      <c r="E27" s="10"/>
      <c r="F27" s="21">
        <f t="shared" si="1"/>
        <v>3.6606685982292304</v>
      </c>
      <c r="G27" s="22"/>
      <c r="H27" s="21">
        <f t="shared" si="5"/>
        <v>64.007602035370724</v>
      </c>
      <c r="I27" s="22"/>
      <c r="J27" s="44">
        <v>2051.29180239999</v>
      </c>
      <c r="K27" s="10"/>
      <c r="L27" s="21">
        <f t="shared" si="2"/>
        <v>2.7911888826220168</v>
      </c>
      <c r="M27" s="22"/>
      <c r="N27" s="24">
        <f t="shared" si="3"/>
        <v>17.680421848108949</v>
      </c>
      <c r="O27" s="22"/>
      <c r="P27" s="23">
        <f t="shared" si="4"/>
        <v>2959.3978206580014</v>
      </c>
      <c r="R27" s="6"/>
    </row>
    <row r="28" spans="2:26" ht="15" customHeight="1" x14ac:dyDescent="0.2">
      <c r="B28" s="36" t="s">
        <v>18</v>
      </c>
      <c r="C28" s="9"/>
      <c r="D28" s="41">
        <v>602565</v>
      </c>
      <c r="E28" s="10"/>
      <c r="F28" s="21">
        <f t="shared" si="1"/>
        <v>3.1822934218554506</v>
      </c>
      <c r="G28" s="22"/>
      <c r="H28" s="21">
        <f t="shared" si="5"/>
        <v>67.189895457226172</v>
      </c>
      <c r="I28" s="22"/>
      <c r="J28" s="44">
        <v>2020.6586230901401</v>
      </c>
      <c r="K28" s="10"/>
      <c r="L28" s="21">
        <f t="shared" si="2"/>
        <v>2.749506373371513</v>
      </c>
      <c r="M28" s="22"/>
      <c r="N28" s="24">
        <f t="shared" si="3"/>
        <v>20.429928221480463</v>
      </c>
      <c r="O28" s="22"/>
      <c r="P28" s="23">
        <f t="shared" si="4"/>
        <v>3353.4284651284756</v>
      </c>
      <c r="R28" s="6"/>
    </row>
    <row r="29" spans="2:26" ht="15" customHeight="1" x14ac:dyDescent="0.2">
      <c r="B29" s="36" t="s">
        <v>19</v>
      </c>
      <c r="C29" s="9"/>
      <c r="D29" s="41">
        <v>553450</v>
      </c>
      <c r="E29" s="10"/>
      <c r="F29" s="21">
        <f t="shared" si="1"/>
        <v>2.9229050713630875</v>
      </c>
      <c r="G29" s="22"/>
      <c r="H29" s="21">
        <f t="shared" si="5"/>
        <v>70.112800528589261</v>
      </c>
      <c r="I29" s="22"/>
      <c r="J29" s="44">
        <v>2088.6241526499703</v>
      </c>
      <c r="K29" s="10"/>
      <c r="L29" s="21">
        <f t="shared" si="2"/>
        <v>2.8419869411225096</v>
      </c>
      <c r="M29" s="22"/>
      <c r="N29" s="24">
        <f t="shared" si="3"/>
        <v>23.271915162602973</v>
      </c>
      <c r="O29" s="22"/>
      <c r="P29" s="23">
        <f t="shared" si="4"/>
        <v>3773.8262763573407</v>
      </c>
      <c r="R29" s="6"/>
    </row>
    <row r="30" spans="2:26" ht="15" customHeight="1" x14ac:dyDescent="0.2">
      <c r="B30" s="36" t="s">
        <v>20</v>
      </c>
      <c r="C30" s="9"/>
      <c r="D30" s="41">
        <v>509342</v>
      </c>
      <c r="E30" s="10"/>
      <c r="F30" s="21">
        <f t="shared" si="1"/>
        <v>2.6899599148219671</v>
      </c>
      <c r="G30" s="22"/>
      <c r="H30" s="21">
        <f t="shared" si="5"/>
        <v>72.802760443411231</v>
      </c>
      <c r="I30" s="22"/>
      <c r="J30" s="44">
        <v>2135.88558913</v>
      </c>
      <c r="K30" s="10"/>
      <c r="L30" s="21">
        <f t="shared" si="2"/>
        <v>2.9062954885098029</v>
      </c>
      <c r="M30" s="22"/>
      <c r="N30" s="24">
        <f t="shared" si="3"/>
        <v>26.178210651112774</v>
      </c>
      <c r="O30" s="22"/>
      <c r="P30" s="23">
        <f t="shared" si="4"/>
        <v>4193.421294788177</v>
      </c>
      <c r="R30" s="6"/>
    </row>
    <row r="31" spans="2:26" ht="15" customHeight="1" x14ac:dyDescent="0.2">
      <c r="B31" s="37" t="s">
        <v>21</v>
      </c>
      <c r="C31" s="11"/>
      <c r="D31" s="42">
        <v>466878</v>
      </c>
      <c r="E31" s="12"/>
      <c r="F31" s="25">
        <f t="shared" si="1"/>
        <v>2.4656971251384148</v>
      </c>
      <c r="G31" s="26"/>
      <c r="H31" s="25">
        <f t="shared" si="5"/>
        <v>75.26845756854965</v>
      </c>
      <c r="I31" s="26"/>
      <c r="J31" s="45">
        <v>2157.0214972599902</v>
      </c>
      <c r="K31" s="12"/>
      <c r="L31" s="25">
        <f t="shared" si="2"/>
        <v>2.9350550787970189</v>
      </c>
      <c r="M31" s="26"/>
      <c r="N31" s="27">
        <f t="shared" si="3"/>
        <v>29.113265729909791</v>
      </c>
      <c r="O31" s="26"/>
      <c r="P31" s="28">
        <f t="shared" si="4"/>
        <v>4620.0966789182412</v>
      </c>
      <c r="R31" s="6"/>
    </row>
    <row r="32" spans="2:26" ht="15" customHeight="1" x14ac:dyDescent="0.2">
      <c r="B32" s="36" t="s">
        <v>22</v>
      </c>
      <c r="C32" s="9"/>
      <c r="D32" s="41">
        <v>434439</v>
      </c>
      <c r="E32" s="10"/>
      <c r="F32" s="21">
        <f t="shared" si="1"/>
        <v>2.2943788170528658</v>
      </c>
      <c r="G32" s="22"/>
      <c r="H32" s="21">
        <f t="shared" si="5"/>
        <v>77.562836385602509</v>
      </c>
      <c r="I32" s="22"/>
      <c r="J32" s="44">
        <v>2195.6221055801502</v>
      </c>
      <c r="K32" s="10"/>
      <c r="L32" s="21">
        <f t="shared" si="2"/>
        <v>2.9875788536590941</v>
      </c>
      <c r="M32" s="22"/>
      <c r="N32" s="24">
        <f t="shared" si="3"/>
        <v>32.100844583568886</v>
      </c>
      <c r="O32" s="22"/>
      <c r="P32" s="23">
        <f t="shared" si="4"/>
        <v>5053.9249597300204</v>
      </c>
      <c r="R32" s="6"/>
    </row>
    <row r="33" spans="2:18" ht="15" customHeight="1" x14ac:dyDescent="0.2">
      <c r="B33" s="36" t="s">
        <v>23</v>
      </c>
      <c r="C33" s="9"/>
      <c r="D33" s="41">
        <v>792833</v>
      </c>
      <c r="E33" s="10"/>
      <c r="F33" s="21">
        <f t="shared" si="1"/>
        <v>4.1871453544927473</v>
      </c>
      <c r="G33" s="22"/>
      <c r="H33" s="21">
        <f t="shared" si="5"/>
        <v>81.749981740095251</v>
      </c>
      <c r="I33" s="22"/>
      <c r="J33" s="44">
        <v>4484.6231585907099</v>
      </c>
      <c r="K33" s="10"/>
      <c r="L33" s="21">
        <f t="shared" si="2"/>
        <v>6.102218264784347</v>
      </c>
      <c r="M33" s="22"/>
      <c r="N33" s="24">
        <f t="shared" si="3"/>
        <v>38.203062848353234</v>
      </c>
      <c r="O33" s="22"/>
      <c r="P33" s="23">
        <f t="shared" si="4"/>
        <v>5656.4537028487839</v>
      </c>
      <c r="R33" s="6"/>
    </row>
    <row r="34" spans="2:18" ht="15" customHeight="1" x14ac:dyDescent="0.2">
      <c r="B34" s="36" t="s">
        <v>24</v>
      </c>
      <c r="C34" s="9"/>
      <c r="D34" s="41">
        <v>763138</v>
      </c>
      <c r="E34" s="10"/>
      <c r="F34" s="21">
        <f t="shared" si="1"/>
        <v>4.030318782816666</v>
      </c>
      <c r="G34" s="22"/>
      <c r="H34" s="21">
        <f t="shared" si="5"/>
        <v>85.780300522911915</v>
      </c>
      <c r="I34" s="22"/>
      <c r="J34" s="44">
        <v>4949.5703943059398</v>
      </c>
      <c r="K34" s="10"/>
      <c r="L34" s="21">
        <f t="shared" si="2"/>
        <v>6.7348710905870082</v>
      </c>
      <c r="M34" s="22"/>
      <c r="N34" s="24">
        <f t="shared" si="3"/>
        <v>44.93793393894024</v>
      </c>
      <c r="O34" s="22"/>
      <c r="P34" s="23">
        <f t="shared" si="4"/>
        <v>6485.8130433891902</v>
      </c>
      <c r="R34" s="6"/>
    </row>
    <row r="35" spans="2:18" ht="15" customHeight="1" x14ac:dyDescent="0.2">
      <c r="B35" s="36" t="s">
        <v>25</v>
      </c>
      <c r="C35" s="9"/>
      <c r="D35" s="41">
        <v>518319</v>
      </c>
      <c r="E35" s="10"/>
      <c r="F35" s="21">
        <f t="shared" si="1"/>
        <v>2.7373696516105235</v>
      </c>
      <c r="G35" s="22"/>
      <c r="H35" s="21">
        <f t="shared" si="5"/>
        <v>88.517670174522436</v>
      </c>
      <c r="I35" s="22"/>
      <c r="J35" s="44">
        <v>3763.8931601095601</v>
      </c>
      <c r="K35" s="10"/>
      <c r="L35" s="21">
        <f t="shared" si="2"/>
        <v>5.1215223166120261</v>
      </c>
      <c r="M35" s="22"/>
      <c r="N35" s="24">
        <f t="shared" si="3"/>
        <v>50.059456255552263</v>
      </c>
      <c r="O35" s="22"/>
      <c r="P35" s="23">
        <f t="shared" si="4"/>
        <v>7261.7310191398728</v>
      </c>
      <c r="R35" s="6"/>
    </row>
    <row r="36" spans="2:18" ht="15" customHeight="1" x14ac:dyDescent="0.2">
      <c r="B36" s="37" t="s">
        <v>26</v>
      </c>
      <c r="C36" s="11"/>
      <c r="D36" s="42">
        <v>371440</v>
      </c>
      <c r="E36" s="12"/>
      <c r="F36" s="25">
        <f t="shared" si="1"/>
        <v>1.961665660325423</v>
      </c>
      <c r="G36" s="26"/>
      <c r="H36" s="25">
        <f t="shared" si="5"/>
        <v>90.479335834847859</v>
      </c>
      <c r="I36" s="26"/>
      <c r="J36" s="45">
        <v>3004.4443492498899</v>
      </c>
      <c r="K36" s="12"/>
      <c r="L36" s="25">
        <f t="shared" si="2"/>
        <v>4.0881417535385909</v>
      </c>
      <c r="M36" s="26"/>
      <c r="N36" s="27">
        <f t="shared" si="3"/>
        <v>54.147598009090856</v>
      </c>
      <c r="O36" s="26"/>
      <c r="P36" s="28">
        <f t="shared" si="4"/>
        <v>8088.6397513727388</v>
      </c>
      <c r="R36" s="6"/>
    </row>
    <row r="37" spans="2:18" ht="15" customHeight="1" x14ac:dyDescent="0.2">
      <c r="B37" s="36" t="s">
        <v>27</v>
      </c>
      <c r="C37" s="9"/>
      <c r="D37" s="41">
        <v>269208</v>
      </c>
      <c r="E37" s="10"/>
      <c r="F37" s="21">
        <f t="shared" si="1"/>
        <v>1.4217534166618739</v>
      </c>
      <c r="G37" s="22"/>
      <c r="H37" s="21">
        <f t="shared" si="5"/>
        <v>91.901089251509731</v>
      </c>
      <c r="I37" s="22"/>
      <c r="J37" s="44">
        <v>2398.42052004988</v>
      </c>
      <c r="K37" s="10"/>
      <c r="L37" s="21">
        <f t="shared" si="2"/>
        <v>3.26352627333825</v>
      </c>
      <c r="M37" s="22"/>
      <c r="N37" s="24">
        <f t="shared" si="3"/>
        <v>57.411124282429107</v>
      </c>
      <c r="O37" s="22"/>
      <c r="P37" s="23">
        <f t="shared" si="4"/>
        <v>8909.1725359197335</v>
      </c>
      <c r="R37" s="6"/>
    </row>
    <row r="38" spans="2:18" ht="15" customHeight="1" x14ac:dyDescent="0.2">
      <c r="B38" s="36" t="s">
        <v>28</v>
      </c>
      <c r="C38" s="9"/>
      <c r="D38" s="41">
        <v>210822</v>
      </c>
      <c r="E38" s="10"/>
      <c r="F38" s="21">
        <f t="shared" si="1"/>
        <v>1.1134026433370836</v>
      </c>
      <c r="G38" s="22"/>
      <c r="H38" s="21">
        <f t="shared" si="5"/>
        <v>93.014491894846813</v>
      </c>
      <c r="I38" s="22"/>
      <c r="J38" s="44">
        <v>2062.5289901300002</v>
      </c>
      <c r="K38" s="10"/>
      <c r="L38" s="21">
        <f t="shared" si="2"/>
        <v>2.8064793027500765</v>
      </c>
      <c r="M38" s="22"/>
      <c r="N38" s="24">
        <f t="shared" si="3"/>
        <v>60.217603585179184</v>
      </c>
      <c r="O38" s="22"/>
      <c r="P38" s="23">
        <f t="shared" si="4"/>
        <v>9783.2720974566237</v>
      </c>
      <c r="R38" s="6"/>
    </row>
    <row r="39" spans="2:18" ht="15" customHeight="1" x14ac:dyDescent="0.2">
      <c r="B39" s="36" t="s">
        <v>29</v>
      </c>
      <c r="C39" s="9"/>
      <c r="D39" s="41">
        <v>170383</v>
      </c>
      <c r="E39" s="10"/>
      <c r="F39" s="21">
        <f t="shared" si="1"/>
        <v>0.89983437487407525</v>
      </c>
      <c r="G39" s="22"/>
      <c r="H39" s="21">
        <f t="shared" si="5"/>
        <v>93.914326269720888</v>
      </c>
      <c r="I39" s="22"/>
      <c r="J39" s="44">
        <v>1821.21925848002</v>
      </c>
      <c r="K39" s="10"/>
      <c r="L39" s="21">
        <f t="shared" si="2"/>
        <v>2.4781296064943361</v>
      </c>
      <c r="M39" s="22"/>
      <c r="N39" s="24">
        <f t="shared" si="3"/>
        <v>62.695733191673519</v>
      </c>
      <c r="O39" s="22"/>
      <c r="P39" s="23">
        <f t="shared" si="4"/>
        <v>10688.9728346139</v>
      </c>
      <c r="R39" s="6"/>
    </row>
    <row r="40" spans="2:18" ht="15" customHeight="1" x14ac:dyDescent="0.2">
      <c r="B40" s="36" t="s">
        <v>30</v>
      </c>
      <c r="C40" s="9"/>
      <c r="D40" s="41">
        <v>141792</v>
      </c>
      <c r="E40" s="10"/>
      <c r="F40" s="21">
        <f t="shared" si="1"/>
        <v>0.74883829773008392</v>
      </c>
      <c r="G40" s="22"/>
      <c r="H40" s="21">
        <f t="shared" si="5"/>
        <v>94.663164567450977</v>
      </c>
      <c r="I40" s="22"/>
      <c r="J40" s="44">
        <v>1647.0698264500102</v>
      </c>
      <c r="K40" s="10"/>
      <c r="L40" s="21">
        <f t="shared" si="2"/>
        <v>2.241164803130725</v>
      </c>
      <c r="M40" s="22"/>
      <c r="N40" s="24">
        <f t="shared" si="3"/>
        <v>64.936897994804241</v>
      </c>
      <c r="O40" s="22"/>
      <c r="P40" s="23">
        <f t="shared" si="4"/>
        <v>11616.098414931801</v>
      </c>
      <c r="R40" s="6"/>
    </row>
    <row r="41" spans="2:18" ht="15" customHeight="1" x14ac:dyDescent="0.2">
      <c r="B41" s="37" t="s">
        <v>31</v>
      </c>
      <c r="C41" s="11"/>
      <c r="D41" s="42">
        <v>121171</v>
      </c>
      <c r="E41" s="12"/>
      <c r="F41" s="25">
        <f t="shared" si="1"/>
        <v>0.63993374361213606</v>
      </c>
      <c r="G41" s="26"/>
      <c r="H41" s="25">
        <f t="shared" si="5"/>
        <v>95.30309831106311</v>
      </c>
      <c r="I41" s="26"/>
      <c r="J41" s="45">
        <v>1518.4160851600202</v>
      </c>
      <c r="K41" s="12"/>
      <c r="L41" s="25">
        <f t="shared" si="2"/>
        <v>2.0661059002597586</v>
      </c>
      <c r="M41" s="26"/>
      <c r="N41" s="27">
        <f t="shared" si="3"/>
        <v>67.003003895063998</v>
      </c>
      <c r="O41" s="26"/>
      <c r="P41" s="28">
        <f t="shared" si="4"/>
        <v>12531.183906710519</v>
      </c>
      <c r="R41" s="6"/>
    </row>
    <row r="42" spans="2:18" ht="15" customHeight="1" x14ac:dyDescent="0.2">
      <c r="B42" s="36" t="s">
        <v>32</v>
      </c>
      <c r="C42" s="9"/>
      <c r="D42" s="41">
        <v>101181</v>
      </c>
      <c r="E42" s="10"/>
      <c r="F42" s="21">
        <f t="shared" si="1"/>
        <v>0.53436165511896028</v>
      </c>
      <c r="G42" s="22"/>
      <c r="H42" s="21">
        <f t="shared" si="5"/>
        <v>95.837459966182067</v>
      </c>
      <c r="I42" s="22"/>
      <c r="J42" s="44">
        <v>1356.0565889500001</v>
      </c>
      <c r="K42" s="10"/>
      <c r="L42" s="21">
        <f t="shared" si="2"/>
        <v>1.8451836403066362</v>
      </c>
      <c r="M42" s="22"/>
      <c r="N42" s="24">
        <f t="shared" si="3"/>
        <v>68.848187535370627</v>
      </c>
      <c r="O42" s="22"/>
      <c r="P42" s="23">
        <f t="shared" si="4"/>
        <v>13402.284904774613</v>
      </c>
      <c r="R42" s="6"/>
    </row>
    <row r="43" spans="2:18" ht="15" customHeight="1" x14ac:dyDescent="0.2">
      <c r="B43" s="36" t="s">
        <v>33</v>
      </c>
      <c r="C43" s="9"/>
      <c r="D43" s="41">
        <v>159786</v>
      </c>
      <c r="E43" s="10"/>
      <c r="F43" s="21">
        <f t="shared" si="1"/>
        <v>0.84386902110908357</v>
      </c>
      <c r="G43" s="22"/>
      <c r="H43" s="21">
        <f t="shared" si="5"/>
        <v>96.681328987291153</v>
      </c>
      <c r="I43" s="22"/>
      <c r="J43" s="44">
        <v>2363.1673936100201</v>
      </c>
      <c r="K43" s="10"/>
      <c r="L43" s="21">
        <f t="shared" si="2"/>
        <v>3.2155574107505478</v>
      </c>
      <c r="M43" s="22"/>
      <c r="N43" s="24">
        <f t="shared" si="3"/>
        <v>72.063744946121176</v>
      </c>
      <c r="O43" s="22"/>
      <c r="P43" s="23">
        <f t="shared" si="4"/>
        <v>14789.577269660798</v>
      </c>
      <c r="R43" s="6"/>
    </row>
    <row r="44" spans="2:18" ht="15" customHeight="1" x14ac:dyDescent="0.2">
      <c r="B44" s="36" t="s">
        <v>34</v>
      </c>
      <c r="C44" s="9"/>
      <c r="D44" s="41">
        <v>119328</v>
      </c>
      <c r="E44" s="10"/>
      <c r="F44" s="21">
        <f t="shared" si="1"/>
        <v>0.63020040899017893</v>
      </c>
      <c r="G44" s="22"/>
      <c r="H44" s="21">
        <f t="shared" si="5"/>
        <v>97.31152939628133</v>
      </c>
      <c r="I44" s="22"/>
      <c r="J44" s="44">
        <v>2003.22386583002</v>
      </c>
      <c r="K44" s="10"/>
      <c r="L44" s="21">
        <f t="shared" si="2"/>
        <v>2.7257829320850395</v>
      </c>
      <c r="M44" s="22"/>
      <c r="N44" s="24">
        <f t="shared" si="3"/>
        <v>74.789527878206215</v>
      </c>
      <c r="O44" s="22"/>
      <c r="P44" s="23">
        <f t="shared" si="4"/>
        <v>16787.542452986894</v>
      </c>
      <c r="R44" s="6"/>
    </row>
    <row r="45" spans="2:18" ht="15" customHeight="1" x14ac:dyDescent="0.2">
      <c r="B45" s="36" t="s">
        <v>35</v>
      </c>
      <c r="C45" s="9"/>
      <c r="D45" s="41">
        <v>91013</v>
      </c>
      <c r="E45" s="10"/>
      <c r="F45" s="21">
        <f t="shared" si="1"/>
        <v>0.48066195547920981</v>
      </c>
      <c r="G45" s="22"/>
      <c r="H45" s="21">
        <f t="shared" si="5"/>
        <v>97.792191351760536</v>
      </c>
      <c r="I45" s="22"/>
      <c r="J45" s="44">
        <v>1705.2695917000101</v>
      </c>
      <c r="K45" s="10"/>
      <c r="L45" s="21">
        <f t="shared" si="2"/>
        <v>2.3203571138234063</v>
      </c>
      <c r="M45" s="22"/>
      <c r="N45" s="24">
        <f t="shared" si="3"/>
        <v>77.10988499202962</v>
      </c>
      <c r="O45" s="22"/>
      <c r="P45" s="23">
        <f t="shared" si="4"/>
        <v>18736.549632470196</v>
      </c>
      <c r="R45" s="6"/>
    </row>
    <row r="46" spans="2:18" ht="15" customHeight="1" x14ac:dyDescent="0.2">
      <c r="B46" s="37" t="s">
        <v>36</v>
      </c>
      <c r="C46" s="11"/>
      <c r="D46" s="42">
        <v>68725</v>
      </c>
      <c r="E46" s="12"/>
      <c r="F46" s="25">
        <f t="shared" si="1"/>
        <v>0.36295356586760902</v>
      </c>
      <c r="G46" s="26"/>
      <c r="H46" s="25">
        <f t="shared" si="5"/>
        <v>98.155144917628149</v>
      </c>
      <c r="I46" s="26"/>
      <c r="J46" s="45">
        <v>1415.01908622</v>
      </c>
      <c r="K46" s="12"/>
      <c r="L46" s="25">
        <f t="shared" si="2"/>
        <v>1.9254137990188696</v>
      </c>
      <c r="M46" s="26"/>
      <c r="N46" s="27">
        <f t="shared" si="3"/>
        <v>79.03529879104849</v>
      </c>
      <c r="O46" s="26"/>
      <c r="P46" s="28">
        <f t="shared" si="4"/>
        <v>20589.582920625682</v>
      </c>
      <c r="R46" s="6"/>
    </row>
    <row r="47" spans="2:18" ht="15" customHeight="1" x14ac:dyDescent="0.2">
      <c r="B47" s="36" t="s">
        <v>37</v>
      </c>
      <c r="C47" s="9"/>
      <c r="D47" s="41">
        <v>53194</v>
      </c>
      <c r="E47" s="10"/>
      <c r="F47" s="21">
        <f t="shared" si="1"/>
        <v>0.28093054903981951</v>
      </c>
      <c r="G47" s="22"/>
      <c r="H47" s="21">
        <f t="shared" si="5"/>
        <v>98.436075466667972</v>
      </c>
      <c r="I47" s="22"/>
      <c r="J47" s="44">
        <v>1190.3512432800001</v>
      </c>
      <c r="K47" s="10"/>
      <c r="L47" s="21">
        <f t="shared" si="2"/>
        <v>1.6197086893103882</v>
      </c>
      <c r="M47" s="22"/>
      <c r="N47" s="24">
        <f t="shared" si="3"/>
        <v>80.655007480358876</v>
      </c>
      <c r="O47" s="22"/>
      <c r="P47" s="23">
        <f t="shared" si="4"/>
        <v>22377.547153438358</v>
      </c>
      <c r="R47" s="6"/>
    </row>
    <row r="48" spans="2:18" ht="15" customHeight="1" x14ac:dyDescent="0.2">
      <c r="B48" s="36" t="s">
        <v>38</v>
      </c>
      <c r="C48" s="9"/>
      <c r="D48" s="41">
        <v>41323</v>
      </c>
      <c r="E48" s="10"/>
      <c r="F48" s="21">
        <f t="shared" si="1"/>
        <v>0.21823688908471747</v>
      </c>
      <c r="G48" s="22"/>
      <c r="H48" s="21">
        <f t="shared" si="5"/>
        <v>98.654312355752694</v>
      </c>
      <c r="I48" s="22"/>
      <c r="J48" s="44">
        <v>995.55033853999601</v>
      </c>
      <c r="K48" s="10"/>
      <c r="L48" s="21">
        <f t="shared" si="2"/>
        <v>1.3546434660209197</v>
      </c>
      <c r="M48" s="22"/>
      <c r="N48" s="24">
        <f t="shared" si="3"/>
        <v>82.009650946379793</v>
      </c>
      <c r="O48" s="22"/>
      <c r="P48" s="23">
        <f t="shared" si="4"/>
        <v>24091.918266824676</v>
      </c>
      <c r="R48" s="6"/>
    </row>
    <row r="49" spans="2:18" ht="15" customHeight="1" x14ac:dyDescent="0.2">
      <c r="B49" s="36" t="s">
        <v>39</v>
      </c>
      <c r="C49" s="9"/>
      <c r="D49" s="41">
        <v>99376</v>
      </c>
      <c r="E49" s="10"/>
      <c r="F49" s="21">
        <f t="shared" si="1"/>
        <v>0.52482900780879616</v>
      </c>
      <c r="G49" s="22"/>
      <c r="H49" s="21">
        <f t="shared" si="5"/>
        <v>99.179141363561484</v>
      </c>
      <c r="I49" s="22"/>
      <c r="J49" s="44">
        <v>2754.9411332499499</v>
      </c>
      <c r="K49" s="10"/>
      <c r="L49" s="21">
        <f t="shared" si="2"/>
        <v>3.748643198597418</v>
      </c>
      <c r="M49" s="22"/>
      <c r="N49" s="24">
        <f t="shared" si="3"/>
        <v>85.758294144977214</v>
      </c>
      <c r="O49" s="22"/>
      <c r="P49" s="23">
        <f t="shared" si="4"/>
        <v>27722.3991029016</v>
      </c>
      <c r="R49" s="6"/>
    </row>
    <row r="50" spans="2:18" ht="15" customHeight="1" x14ac:dyDescent="0.2">
      <c r="B50" s="36" t="s">
        <v>40</v>
      </c>
      <c r="C50" s="9"/>
      <c r="D50" s="41">
        <v>47947</v>
      </c>
      <c r="E50" s="10"/>
      <c r="F50" s="21">
        <f t="shared" si="1"/>
        <v>0.25321985627725352</v>
      </c>
      <c r="G50" s="22"/>
      <c r="H50" s="21">
        <f t="shared" si="5"/>
        <v>99.432361219838739</v>
      </c>
      <c r="I50" s="22"/>
      <c r="J50" s="44">
        <v>1640.08149079999</v>
      </c>
      <c r="K50" s="10"/>
      <c r="L50" s="21">
        <f t="shared" si="2"/>
        <v>2.2316557880059404</v>
      </c>
      <c r="M50" s="22"/>
      <c r="N50" s="24">
        <f t="shared" si="3"/>
        <v>87.989949932983151</v>
      </c>
      <c r="O50" s="22"/>
      <c r="P50" s="23">
        <f t="shared" si="4"/>
        <v>34206.133664254077</v>
      </c>
      <c r="R50" s="6"/>
    </row>
    <row r="51" spans="2:18" ht="15" customHeight="1" x14ac:dyDescent="0.2">
      <c r="B51" s="37" t="s">
        <v>41</v>
      </c>
      <c r="C51" s="11"/>
      <c r="D51" s="42">
        <v>27926</v>
      </c>
      <c r="E51" s="12"/>
      <c r="F51" s="25">
        <f t="shared" si="1"/>
        <v>0.14748404918761512</v>
      </c>
      <c r="G51" s="26"/>
      <c r="H51" s="25">
        <f t="shared" si="5"/>
        <v>99.57984526902635</v>
      </c>
      <c r="I51" s="26"/>
      <c r="J51" s="45">
        <v>1139.69255157</v>
      </c>
      <c r="K51" s="12"/>
      <c r="L51" s="25">
        <f t="shared" si="2"/>
        <v>1.5507775031457995</v>
      </c>
      <c r="M51" s="26"/>
      <c r="N51" s="27">
        <f t="shared" si="3"/>
        <v>89.540727436128947</v>
      </c>
      <c r="O51" s="26"/>
      <c r="P51" s="28">
        <f t="shared" si="4"/>
        <v>40811.163488147242</v>
      </c>
      <c r="R51" s="6"/>
    </row>
    <row r="52" spans="2:18" ht="15" customHeight="1" x14ac:dyDescent="0.2">
      <c r="B52" s="36" t="s">
        <v>42</v>
      </c>
      <c r="C52" s="9"/>
      <c r="D52" s="41">
        <v>18058</v>
      </c>
      <c r="E52" s="10"/>
      <c r="F52" s="21">
        <f t="shared" si="1"/>
        <v>9.5368723062019406E-2</v>
      </c>
      <c r="G52" s="22"/>
      <c r="H52" s="21">
        <f t="shared" si="5"/>
        <v>99.675213992088374</v>
      </c>
      <c r="I52" s="22"/>
      <c r="J52" s="44">
        <v>860.48537732999205</v>
      </c>
      <c r="K52" s="10"/>
      <c r="L52" s="21">
        <f t="shared" si="2"/>
        <v>1.170860828309376</v>
      </c>
      <c r="M52" s="22"/>
      <c r="N52" s="24">
        <f t="shared" si="3"/>
        <v>90.711588264438319</v>
      </c>
      <c r="O52" s="22"/>
      <c r="P52" s="23">
        <f t="shared" si="4"/>
        <v>47651.200428064687</v>
      </c>
      <c r="R52" s="6"/>
    </row>
    <row r="53" spans="2:18" ht="15" customHeight="1" x14ac:dyDescent="0.2">
      <c r="B53" s="38" t="s">
        <v>43</v>
      </c>
      <c r="C53" s="13"/>
      <c r="D53" s="41">
        <v>12278</v>
      </c>
      <c r="E53" s="10"/>
      <c r="F53" s="21">
        <f t="shared" si="1"/>
        <v>6.4843126689305253E-2</v>
      </c>
      <c r="G53" s="22"/>
      <c r="H53" s="21">
        <f t="shared" si="5"/>
        <v>99.740057118777685</v>
      </c>
      <c r="I53" s="22"/>
      <c r="J53" s="44">
        <v>665.82556170999896</v>
      </c>
      <c r="K53" s="10"/>
      <c r="L53" s="21">
        <f t="shared" si="2"/>
        <v>0.90598758471912544</v>
      </c>
      <c r="M53" s="22"/>
      <c r="N53" s="24">
        <f t="shared" si="3"/>
        <v>91.617575849157447</v>
      </c>
      <c r="O53" s="22"/>
      <c r="P53" s="23">
        <f t="shared" si="4"/>
        <v>54229.154724710781</v>
      </c>
      <c r="R53" s="6"/>
    </row>
    <row r="54" spans="2:18" ht="15" customHeight="1" x14ac:dyDescent="0.2">
      <c r="B54" s="39" t="s">
        <v>44</v>
      </c>
      <c r="C54" s="14"/>
      <c r="D54" s="41">
        <v>8575</v>
      </c>
      <c r="E54" s="10"/>
      <c r="F54" s="21">
        <f t="shared" si="1"/>
        <v>4.5286676279588899E-2</v>
      </c>
      <c r="G54" s="22"/>
      <c r="H54" s="21">
        <f t="shared" si="5"/>
        <v>99.785343795057273</v>
      </c>
      <c r="I54" s="22"/>
      <c r="J54" s="44">
        <v>509.68939530999899</v>
      </c>
      <c r="K54" s="10"/>
      <c r="L54" s="21">
        <f t="shared" si="2"/>
        <v>0.69353339788865453</v>
      </c>
      <c r="M54" s="22"/>
      <c r="N54" s="24">
        <f t="shared" si="3"/>
        <v>92.311109247046105</v>
      </c>
      <c r="O54" s="22"/>
      <c r="P54" s="23">
        <f t="shared" si="4"/>
        <v>59438.996537609215</v>
      </c>
      <c r="R54" s="6"/>
    </row>
    <row r="55" spans="2:18" ht="15" customHeight="1" x14ac:dyDescent="0.2">
      <c r="B55" s="39" t="s">
        <v>45</v>
      </c>
      <c r="C55" s="14"/>
      <c r="D55" s="41">
        <v>20231</v>
      </c>
      <c r="E55" s="10"/>
      <c r="F55" s="21">
        <f t="shared" si="1"/>
        <v>0.10684486854954671</v>
      </c>
      <c r="G55" s="22"/>
      <c r="H55" s="21">
        <f t="shared" si="5"/>
        <v>99.892188663606817</v>
      </c>
      <c r="I55" s="22"/>
      <c r="J55" s="44">
        <v>1471.9008288299899</v>
      </c>
      <c r="K55" s="10"/>
      <c r="L55" s="21">
        <f t="shared" si="2"/>
        <v>2.0028126787937581</v>
      </c>
      <c r="M55" s="22"/>
      <c r="N55" s="24">
        <f t="shared" si="3"/>
        <v>94.313921925839864</v>
      </c>
      <c r="O55" s="22"/>
      <c r="P55" s="23">
        <f t="shared" si="4"/>
        <v>72754.724374968617</v>
      </c>
      <c r="R55" s="6"/>
    </row>
    <row r="56" spans="2:18" ht="15" customHeight="1" x14ac:dyDescent="0.2">
      <c r="B56" s="40" t="s">
        <v>46</v>
      </c>
      <c r="C56" s="15"/>
      <c r="D56" s="42">
        <v>7507</v>
      </c>
      <c r="E56" s="12"/>
      <c r="F56" s="25">
        <f t="shared" si="1"/>
        <v>3.9646306569198118E-2</v>
      </c>
      <c r="G56" s="26"/>
      <c r="H56" s="25">
        <f t="shared" si="5"/>
        <v>99.931834970176013</v>
      </c>
      <c r="I56" s="26"/>
      <c r="J56" s="45">
        <v>745.73331237999696</v>
      </c>
      <c r="K56" s="12"/>
      <c r="L56" s="25">
        <f t="shared" si="2"/>
        <v>1.0147179101874371</v>
      </c>
      <c r="M56" s="26"/>
      <c r="N56" s="27">
        <f t="shared" si="3"/>
        <v>95.328639836027307</v>
      </c>
      <c r="O56" s="26"/>
      <c r="P56" s="28">
        <f t="shared" si="4"/>
        <v>99338.39248434754</v>
      </c>
      <c r="R56" s="6"/>
    </row>
    <row r="57" spans="2:18" ht="15" customHeight="1" x14ac:dyDescent="0.2">
      <c r="B57" s="39" t="s">
        <v>47</v>
      </c>
      <c r="C57" s="14"/>
      <c r="D57" s="41">
        <v>3617</v>
      </c>
      <c r="E57" s="10"/>
      <c r="F57" s="21">
        <f t="shared" si="1"/>
        <v>1.9102263335658665E-2</v>
      </c>
      <c r="G57" s="22"/>
      <c r="H57" s="21">
        <f t="shared" si="5"/>
        <v>99.950937233511667</v>
      </c>
      <c r="I57" s="22"/>
      <c r="J57" s="44">
        <v>452.84614783000097</v>
      </c>
      <c r="K57" s="10"/>
      <c r="L57" s="21">
        <f t="shared" si="2"/>
        <v>0.61618689836446605</v>
      </c>
      <c r="M57" s="22"/>
      <c r="N57" s="24">
        <f t="shared" si="3"/>
        <v>95.944826734391768</v>
      </c>
      <c r="O57" s="22"/>
      <c r="P57" s="23">
        <f t="shared" si="4"/>
        <v>125199.37733757283</v>
      </c>
      <c r="R57" s="6"/>
    </row>
    <row r="58" spans="2:18" ht="15" customHeight="1" x14ac:dyDescent="0.2">
      <c r="B58" s="39" t="s">
        <v>48</v>
      </c>
      <c r="C58" s="14"/>
      <c r="D58" s="41">
        <v>9290</v>
      </c>
      <c r="E58" s="10"/>
      <c r="F58" s="21">
        <f t="shared" si="1"/>
        <v>4.9062766488324305E-2</v>
      </c>
      <c r="G58" s="22"/>
      <c r="H58" s="21">
        <f t="shared" si="5"/>
        <v>99.999999999999986</v>
      </c>
      <c r="I58" s="22"/>
      <c r="J58" s="44">
        <v>2980.2152512299999</v>
      </c>
      <c r="K58" s="10"/>
      <c r="L58" s="21">
        <f t="shared" si="2"/>
        <v>4.0551732656082287</v>
      </c>
      <c r="M58" s="22"/>
      <c r="N58" s="24">
        <f t="shared" si="3"/>
        <v>100</v>
      </c>
      <c r="O58" s="22"/>
      <c r="P58" s="23">
        <f t="shared" si="4"/>
        <v>320798.19711840688</v>
      </c>
      <c r="R58" s="6"/>
    </row>
    <row r="59" spans="2:18" ht="15.95" customHeight="1" x14ac:dyDescent="0.2">
      <c r="B59" s="16" t="s">
        <v>52</v>
      </c>
      <c r="C59" s="16"/>
      <c r="D59" s="43">
        <v>18934929</v>
      </c>
      <c r="E59" s="17"/>
      <c r="F59" s="31">
        <f t="shared" si="1"/>
        <v>100</v>
      </c>
      <c r="G59" s="32"/>
      <c r="H59" s="33"/>
      <c r="I59" s="33"/>
      <c r="J59" s="46">
        <v>73491.687186466064</v>
      </c>
      <c r="K59" s="34"/>
      <c r="L59" s="31">
        <f t="shared" si="2"/>
        <v>100</v>
      </c>
      <c r="M59" s="32"/>
      <c r="N59" s="33"/>
      <c r="O59" s="33"/>
      <c r="P59" s="35">
        <f t="shared" si="4"/>
        <v>3881.2760896260065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C_V.66</vt:lpstr>
      <vt:lpstr>C_V.66!Área_de_impresión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2021-01-14T09:16:18Z</cp:lastPrinted>
  <dcterms:created xsi:type="dcterms:W3CDTF">1996-11-27T10:00:04Z</dcterms:created>
  <dcterms:modified xsi:type="dcterms:W3CDTF">2021-01-14T09:16:32Z</dcterms:modified>
</cp:coreProperties>
</file>