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13" autoFilterDateGrouping="0"/>
  </bookViews>
  <sheets>
    <sheet name="C_V.67" sheetId="181" r:id="rId1"/>
  </sheets>
  <definedNames>
    <definedName name="_xlnm.Print_Area" localSheetId="0">'C_V.67'!$B$2:$P$61</definedName>
  </definedNames>
  <calcPr calcId="162913"/>
</workbook>
</file>

<file path=xl/calcChain.xml><?xml version="1.0" encoding="utf-8"?>
<calcChain xmlns="http://schemas.openxmlformats.org/spreadsheetml/2006/main">
  <c r="P59" i="181" l="1"/>
  <c r="L59" i="181"/>
  <c r="F59" i="181"/>
  <c r="P58" i="181"/>
  <c r="L58" i="181"/>
  <c r="F58" i="181"/>
  <c r="P57" i="181"/>
  <c r="L57" i="181"/>
  <c r="F57" i="181"/>
  <c r="P56" i="181"/>
  <c r="L56" i="181"/>
  <c r="F56" i="181"/>
  <c r="P55" i="181"/>
  <c r="L55" i="181"/>
  <c r="F55" i="181"/>
  <c r="P54" i="181"/>
  <c r="L54" i="181"/>
  <c r="F54" i="181"/>
  <c r="P53" i="181"/>
  <c r="L53" i="181"/>
  <c r="F53" i="181"/>
  <c r="P52" i="181"/>
  <c r="L52" i="181"/>
  <c r="F52" i="181"/>
  <c r="P51" i="181"/>
  <c r="L51" i="181"/>
  <c r="F51" i="181"/>
  <c r="P50" i="181"/>
  <c r="L50" i="181"/>
  <c r="F50" i="181"/>
  <c r="P49" i="181"/>
  <c r="L49" i="181"/>
  <c r="F49" i="181"/>
  <c r="P48" i="181"/>
  <c r="L48" i="181"/>
  <c r="F48" i="181"/>
  <c r="P47" i="181"/>
  <c r="L47" i="181"/>
  <c r="F47" i="181"/>
  <c r="P46" i="181"/>
  <c r="L46" i="181"/>
  <c r="F46" i="181"/>
  <c r="P45" i="181"/>
  <c r="L45" i="181"/>
  <c r="F45" i="181"/>
  <c r="P44" i="181"/>
  <c r="L44" i="181"/>
  <c r="F44" i="181"/>
  <c r="P43" i="181"/>
  <c r="L43" i="181"/>
  <c r="F43" i="181"/>
  <c r="P42" i="181"/>
  <c r="L42" i="181"/>
  <c r="F42" i="181"/>
  <c r="P41" i="181"/>
  <c r="L41" i="181"/>
  <c r="F41" i="181"/>
  <c r="P40" i="181"/>
  <c r="L40" i="181"/>
  <c r="F40" i="181"/>
  <c r="P39" i="181"/>
  <c r="L39" i="181"/>
  <c r="F39" i="181"/>
  <c r="P38" i="181"/>
  <c r="L38" i="181"/>
  <c r="F38" i="181"/>
  <c r="P37" i="181"/>
  <c r="L37" i="181"/>
  <c r="F37" i="181"/>
  <c r="P36" i="181"/>
  <c r="L36" i="181"/>
  <c r="F36" i="181"/>
  <c r="P35" i="181"/>
  <c r="L35" i="181"/>
  <c r="F35" i="181"/>
  <c r="P34" i="181"/>
  <c r="L34" i="181"/>
  <c r="F34" i="181"/>
  <c r="P33" i="181"/>
  <c r="L33" i="181"/>
  <c r="F33" i="181"/>
  <c r="P32" i="181"/>
  <c r="L32" i="181"/>
  <c r="F32" i="181"/>
  <c r="P31" i="181"/>
  <c r="L31" i="181"/>
  <c r="F31" i="181"/>
  <c r="P30" i="181"/>
  <c r="L30" i="181"/>
  <c r="F30" i="181"/>
  <c r="P29" i="181"/>
  <c r="L29" i="181"/>
  <c r="F29" i="181"/>
  <c r="P28" i="181"/>
  <c r="L28" i="181"/>
  <c r="F28" i="181"/>
  <c r="P27" i="181"/>
  <c r="L27" i="181"/>
  <c r="F27" i="181"/>
  <c r="P26" i="181"/>
  <c r="L26" i="181"/>
  <c r="F26" i="181"/>
  <c r="P25" i="181"/>
  <c r="L25" i="181"/>
  <c r="F25" i="181"/>
  <c r="P24" i="181"/>
  <c r="L24" i="181"/>
  <c r="F24" i="181"/>
  <c r="P23" i="181"/>
  <c r="L23" i="181"/>
  <c r="F23" i="181"/>
  <c r="P22" i="181"/>
  <c r="L22" i="181"/>
  <c r="F22" i="181"/>
  <c r="P21" i="181"/>
  <c r="L21" i="181"/>
  <c r="F21" i="181"/>
  <c r="P20" i="181"/>
  <c r="L20" i="181"/>
  <c r="F20" i="181"/>
  <c r="P19" i="181"/>
  <c r="L19" i="181"/>
  <c r="F19" i="181"/>
  <c r="P18" i="181"/>
  <c r="L18" i="181"/>
  <c r="F18" i="181"/>
  <c r="P17" i="181"/>
  <c r="L17" i="181"/>
  <c r="F17" i="181"/>
  <c r="P16" i="181"/>
  <c r="L16" i="181"/>
  <c r="F16" i="181"/>
  <c r="P15" i="181"/>
  <c r="L15" i="181"/>
  <c r="F15" i="181"/>
  <c r="P14" i="181"/>
  <c r="L14" i="181"/>
  <c r="F14" i="181"/>
  <c r="P13" i="181"/>
  <c r="L13" i="181"/>
  <c r="F13" i="181"/>
  <c r="P12" i="181"/>
  <c r="L12" i="181"/>
  <c r="N12" i="181" s="1"/>
  <c r="F12" i="181"/>
  <c r="H12" i="181" s="1"/>
  <c r="H13" i="181" s="1"/>
  <c r="N13" i="181" l="1"/>
  <c r="N14" i="181" s="1"/>
  <c r="N15" i="181" s="1"/>
  <c r="N16" i="181" s="1"/>
  <c r="N17" i="181" s="1"/>
  <c r="N18" i="181" s="1"/>
  <c r="N19" i="181" s="1"/>
  <c r="N20" i="181" s="1"/>
  <c r="N21" i="181" s="1"/>
  <c r="N22" i="181" s="1"/>
  <c r="N23" i="181" s="1"/>
  <c r="N24" i="181" s="1"/>
  <c r="N25" i="181" s="1"/>
  <c r="N26" i="181" s="1"/>
  <c r="N27" i="181" s="1"/>
  <c r="N28" i="181" s="1"/>
  <c r="N29" i="181" s="1"/>
  <c r="N30" i="181" s="1"/>
  <c r="N31" i="181" s="1"/>
  <c r="N32" i="181" s="1"/>
  <c r="N33" i="181" s="1"/>
  <c r="N34" i="181" s="1"/>
  <c r="N35" i="181" s="1"/>
  <c r="N36" i="181" s="1"/>
  <c r="N37" i="181" s="1"/>
  <c r="N38" i="181" s="1"/>
  <c r="N39" i="181" s="1"/>
  <c r="N40" i="181" s="1"/>
  <c r="N41" i="181" s="1"/>
  <c r="N42" i="181" s="1"/>
  <c r="N43" i="181" s="1"/>
  <c r="N44" i="181" s="1"/>
  <c r="N45" i="181" s="1"/>
  <c r="N46" i="181" s="1"/>
  <c r="N47" i="181" s="1"/>
  <c r="N48" i="181" s="1"/>
  <c r="N49" i="181" s="1"/>
  <c r="N50" i="181" s="1"/>
  <c r="N51" i="181" s="1"/>
  <c r="N52" i="181" s="1"/>
  <c r="N53" i="181" s="1"/>
  <c r="N54" i="181" s="1"/>
  <c r="N55" i="181" s="1"/>
  <c r="N56" i="181" s="1"/>
  <c r="N57" i="181" s="1"/>
  <c r="N58" i="181" s="1"/>
  <c r="H14" i="181"/>
  <c r="H15" i="181" s="1"/>
  <c r="H16" i="181" s="1"/>
  <c r="H17" i="181" s="1"/>
  <c r="H18" i="181" s="1"/>
  <c r="H19" i="181" s="1"/>
  <c r="H20" i="181" s="1"/>
  <c r="H21" i="181" s="1"/>
  <c r="H22" i="181" s="1"/>
  <c r="H23" i="181" s="1"/>
  <c r="H24" i="181" s="1"/>
  <c r="H25" i="181" s="1"/>
  <c r="H26" i="181" s="1"/>
  <c r="H27" i="181" s="1"/>
  <c r="H28" i="181" s="1"/>
  <c r="H29" i="181" s="1"/>
  <c r="H30" i="181" s="1"/>
  <c r="H31" i="181" s="1"/>
  <c r="H32" i="181" s="1"/>
  <c r="H33" i="181" s="1"/>
  <c r="H34" i="181" s="1"/>
  <c r="H35" i="181" s="1"/>
  <c r="H36" i="181" s="1"/>
  <c r="H37" i="181" s="1"/>
  <c r="H38" i="181" s="1"/>
  <c r="H39" i="181" s="1"/>
  <c r="H40" i="181" s="1"/>
  <c r="H41" i="181" s="1"/>
  <c r="H42" i="181" s="1"/>
  <c r="H43" i="181" s="1"/>
  <c r="H44" i="181" s="1"/>
  <c r="H45" i="181" s="1"/>
  <c r="H46" i="181" s="1"/>
  <c r="H47" i="181" s="1"/>
  <c r="H48" i="181" s="1"/>
  <c r="H49" i="181" s="1"/>
  <c r="H50" i="181" s="1"/>
  <c r="H51" i="181" s="1"/>
  <c r="H52" i="181" s="1"/>
  <c r="H53" i="181" s="1"/>
  <c r="H54" i="181" s="1"/>
  <c r="H55" i="181" s="1"/>
  <c r="H56" i="181" s="1"/>
  <c r="H57" i="181" s="1"/>
  <c r="H58" i="181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<sst xmlns="http://schemas.openxmlformats.org/spreadsheetml/2006/main" count="63" uniqueCount="61">
  <si>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</si>
  <si>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</si>
  <si>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</si>
  <si>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</si>
  <si>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</si>
  <si>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</si>
  <si>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</si>
  <si>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</si>
  <si>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</si>
  <si>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</si>
  <si>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</si>
  <si>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</si>
  <si>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</si>
  <si>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</si>
  <si>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</si>
  <si>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</si>
  <si>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</si>
  <si>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</si>
  <si>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</si>
  <si>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</si>
  <si>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</si>
  <si>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</si>
  <si>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</si>
  <si>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</si>
  <si>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</si>
  <si>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</si>
  <si>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</si>
  <si>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</si>
  <si>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</si>
  <si>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</si>
  <si>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</si>
  <si>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</si>
  <si>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</si>
  <si>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</si>
  <si>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</si>
  <si>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</si>
  <si>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</si>
  <si>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</si>
  <si>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</si>
  <si>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</si>
  <si>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</si>
  <si>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</si>
  <si>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</si>
  <si>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</si>
  <si>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</si>
  <si>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</si>
  <si>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</si>
  <si>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</si>
  <si>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</si>
  <si>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</si>
  <si>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</si>
  <si>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</si>
  <si>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</si>
  <si>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</si>
  <si>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</si>
  <si>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</si>
  <si>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(*) Calculada sobre el número de declaraciones con cuota diferencial no nula.</t>
  </si>
  <si>
    <r>
      <t xml:space="preserve">Tramos de base imponible
</t>
    </r>
    <r>
      <rPr>
        <sz val="10"/>
        <color indexed="9"/>
        <rFont val="Times New Roman"/>
        <family val="1"/>
      </rPr>
      <t>(euros)</t>
    </r>
  </si>
  <si>
    <r>
      <t>Media</t>
    </r>
    <r>
      <rPr>
        <b/>
        <vertAlign val="superscript"/>
        <sz val="12"/>
        <color indexed="9"/>
        <rFont val="Times New Roman"/>
        <family val="1"/>
      </rPr>
      <t xml:space="preserve"> (*) </t>
    </r>
    <r>
      <rPr>
        <b/>
        <sz val="12"/>
        <color indexed="9"/>
        <rFont val="Times New Roman"/>
        <family val="1"/>
      </rPr>
      <t xml:space="preserve">   </t>
    </r>
    <r>
      <rPr>
        <sz val="10"/>
        <color indexed="9"/>
        <rFont val="Times New Roman"/>
        <family val="1"/>
      </rPr>
      <t>(euros)</t>
    </r>
  </si>
  <si>
    <r>
      <t xml:space="preserve">Cuadro V.67. </t>
    </r>
    <r>
      <rPr>
        <b/>
        <sz val="14"/>
        <rFont val="Times New Roman"/>
        <family val="1"/>
      </rPr>
      <t>Cuota diferencial.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</si>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</sst>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"/>
    <numFmt numFmtId="165" formatCode="0.0"/>
    <numFmt numFmtId="166" formatCode="#,###,##0.0"/>
    <numFmt numFmtId="167" formatCode="#,###,##0"/>
    <numFmt numFmtId="168" formatCode="&quot;  &quot;#,##0&quot;  &quot;"/>
    <numFmt numFmtId="169" formatCode="&quot;   &quot;#,##0.0&quot;  &quot;"/>
    <numFmt numFmtId="170" formatCode="&quot;&quot;#,##0.0&quot;  &quot;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vertAlign val="superscript"/>
      <sz val="12"/>
      <color indexed="9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2" borderId="0" xfId="0" applyFont="1" applyFill="1" applyBorder="1" applyAlignment="1">
      <alignment horizontal="center" vertical="top"/>
    </xf>
    <xf numFmtId="3" fontId="9" fillId="0" borderId="0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right" vertical="center" indent="1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7" fontId="2" fillId="0" borderId="0" xfId="0" applyNumberFormat="1" applyFont="1" applyFill="1" applyBorder="1" applyAlignment="1">
      <alignment horizontal="right" vertical="center" indent="1"/>
    </xf>
    <xf numFmtId="2" fontId="2" fillId="0" borderId="0" xfId="0" applyNumberFormat="1" applyFont="1" applyFill="1" applyBorder="1" applyAlignment="1" applyProtection="1">
      <alignment horizontal="right" vertical="center" indent="1"/>
    </xf>
    <xf numFmtId="9" fontId="2" fillId="0" borderId="0" xfId="0" applyNumberFormat="1" applyFont="1" applyFill="1" applyBorder="1" applyAlignment="1" applyProtection="1">
      <alignment horizontal="right" vertical="center" indent="1"/>
    </xf>
    <xf numFmtId="3" fontId="2" fillId="0" borderId="0" xfId="0" applyNumberFormat="1" applyFont="1" applyBorder="1" applyAlignment="1" applyProtection="1">
      <alignment horizontal="right" vertical="center" indent="1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16" fontId="7" fillId="0" borderId="0" xfId="0" quotePrefix="1" applyNumberFormat="1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center" vertical="center"/>
    </xf>
    <xf numFmtId="0" fontId="7" fillId="0" borderId="2" xfId="0" quotePrefix="1" applyFont="1" applyFill="1" applyBorder="1" applyAlignment="1" applyProtection="1">
      <alignment horizontal="center" vertical="center"/>
    </xf>
    <xf numFmtId="168" fontId="7" fillId="0" borderId="0" xfId="0" applyNumberFormat="1" applyFont="1" applyBorder="1" applyAlignment="1">
      <alignment horizontal="right" vertical="center" indent="1"/>
    </xf>
    <xf numFmtId="168" fontId="7" fillId="0" borderId="2" xfId="0" applyNumberFormat="1" applyFont="1" applyBorder="1" applyAlignment="1">
      <alignment horizontal="right" vertical="center" indent="1"/>
    </xf>
    <xf numFmtId="168" fontId="2" fillId="0" borderId="1" xfId="0" applyNumberFormat="1" applyFont="1" applyFill="1" applyBorder="1" applyAlignment="1" applyProtection="1">
      <alignment horizontal="right" vertical="center" indent="1"/>
    </xf>
    <xf numFmtId="169" fontId="7" fillId="0" borderId="0" xfId="0" applyNumberFormat="1" applyFont="1" applyBorder="1" applyAlignment="1">
      <alignment horizontal="right" vertical="center" indent="1"/>
    </xf>
    <xf numFmtId="169" fontId="7" fillId="0" borderId="2" xfId="0" applyNumberFormat="1" applyFont="1" applyBorder="1" applyAlignment="1">
      <alignment horizontal="right" vertical="center" indent="1"/>
    </xf>
    <xf numFmtId="169" fontId="2" fillId="0" borderId="3" xfId="0" applyNumberFormat="1" applyFont="1" applyBorder="1" applyAlignment="1">
      <alignment horizontal="right" vertical="center" indent="1"/>
    </xf>
    <xf numFmtId="170" fontId="7" fillId="0" borderId="0" xfId="0" applyNumberFormat="1" applyFont="1" applyBorder="1" applyAlignment="1">
      <alignment horizontal="right" vertical="center" indent="1"/>
    </xf>
    <xf numFmtId="170" fontId="7" fillId="0" borderId="2" xfId="0" applyNumberFormat="1" applyFont="1" applyBorder="1" applyAlignment="1">
      <alignment horizontal="right" vertical="center" indent="1"/>
    </xf>
    <xf numFmtId="0" fontId="6" fillId="4" borderId="0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7">
    <tabColor theme="5" tint="0.79998168889431442"/>
  </sheetPr>
  <dimension ref="B1:AA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6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5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7" ht="9.9499999999999993" customHeight="1" x14ac:dyDescent="0.2"/>
    <row r="2" spans="2:27" ht="30" customHeight="1" x14ac:dyDescent="0.2">
      <c r="B2" s="57" t="s">
        <v>53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9"/>
      <c r="Q2" s="5"/>
      <c r="R2" s="5"/>
      <c r="S2" s="5"/>
      <c r="T2" s="5"/>
      <c r="U2" s="5"/>
    </row>
    <row r="3" spans="2:27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7" ht="20.100000000000001" customHeight="1" x14ac:dyDescent="0.35">
      <c r="B4" s="60" t="s">
        <v>59</v>
      </c>
      <c r="C4" s="60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5"/>
      <c r="R4" s="5"/>
      <c r="S4" s="5"/>
      <c r="T4" s="5"/>
      <c r="U4" s="5"/>
    </row>
    <row r="5" spans="2:27" ht="18" customHeight="1" x14ac:dyDescent="0.3">
      <c r="B5" s="61" t="s">
        <v>60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5"/>
      <c r="R5" s="5"/>
      <c r="S5" s="5"/>
      <c r="T5" s="5"/>
      <c r="U5" s="5"/>
    </row>
    <row r="6" spans="2:27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7" ht="15.95" customHeight="1" x14ac:dyDescent="0.2">
      <c r="B7" s="65" t="s">
        <v>57</v>
      </c>
      <c r="C7" s="7"/>
      <c r="D7" s="64" t="s">
        <v>49</v>
      </c>
      <c r="E7" s="64"/>
      <c r="F7" s="64"/>
      <c r="G7" s="64"/>
      <c r="H7" s="64"/>
      <c r="I7" s="21"/>
      <c r="J7" s="64" t="s">
        <v>0</v>
      </c>
      <c r="K7" s="64"/>
      <c r="L7" s="64"/>
      <c r="M7" s="64"/>
      <c r="N7" s="64"/>
      <c r="O7" s="21"/>
      <c r="P7" s="56" t="s">
        <v>58</v>
      </c>
      <c r="Q7" s="5"/>
      <c r="R7" s="5"/>
      <c r="S7" s="5"/>
      <c r="T7" s="5"/>
      <c r="U7" s="5"/>
    </row>
    <row r="8" spans="2:27" s="5" customFormat="1" ht="3.95" customHeight="1" x14ac:dyDescent="0.2">
      <c r="B8" s="65"/>
      <c r="C8" s="7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56"/>
    </row>
    <row r="9" spans="2:27" ht="15" customHeight="1" x14ac:dyDescent="0.2">
      <c r="B9" s="65"/>
      <c r="C9" s="7"/>
      <c r="D9" s="62" t="s">
        <v>1</v>
      </c>
      <c r="E9" s="8"/>
      <c r="F9" s="62" t="s">
        <v>50</v>
      </c>
      <c r="G9" s="8"/>
      <c r="H9" s="62" t="s">
        <v>51</v>
      </c>
      <c r="I9" s="20"/>
      <c r="J9" s="30" t="s">
        <v>54</v>
      </c>
      <c r="K9" s="7"/>
      <c r="L9" s="62" t="s">
        <v>50</v>
      </c>
      <c r="M9" s="8"/>
      <c r="N9" s="63" t="s">
        <v>51</v>
      </c>
      <c r="O9" s="21"/>
      <c r="P9" s="56"/>
      <c r="Q9" s="5"/>
      <c r="R9"/>
      <c r="S9"/>
      <c r="T9"/>
      <c r="U9"/>
      <c r="V9"/>
      <c r="W9"/>
      <c r="X9"/>
      <c r="Y9"/>
      <c r="Z9"/>
      <c r="AA9"/>
    </row>
    <row r="10" spans="2:27" ht="15" customHeight="1" x14ac:dyDescent="0.25">
      <c r="B10" s="65"/>
      <c r="C10" s="7"/>
      <c r="D10" s="62"/>
      <c r="E10" s="8"/>
      <c r="F10" s="62"/>
      <c r="G10" s="8"/>
      <c r="H10" s="62"/>
      <c r="I10" s="20"/>
      <c r="J10" s="9" t="s">
        <v>55</v>
      </c>
      <c r="K10" s="7"/>
      <c r="L10" s="62"/>
      <c r="M10" s="8"/>
      <c r="N10" s="63"/>
      <c r="O10" s="21"/>
      <c r="P10" s="56"/>
      <c r="Q10" s="5"/>
      <c r="R10"/>
      <c r="S10"/>
      <c r="T10"/>
      <c r="U10"/>
      <c r="V10"/>
      <c r="W10"/>
      <c r="X10"/>
      <c r="Y10"/>
      <c r="Z10"/>
      <c r="AA10"/>
    </row>
    <row r="11" spans="2:27" s="2" customFormat="1" ht="3.95" customHeight="1" x14ac:dyDescent="0.2">
      <c r="B11" s="7"/>
      <c r="C11" s="7"/>
      <c r="D11" s="8"/>
      <c r="E11" s="8"/>
      <c r="F11" s="8"/>
      <c r="G11" s="8"/>
      <c r="H11" s="20"/>
      <c r="I11" s="20"/>
      <c r="J11" s="7"/>
      <c r="K11" s="7"/>
      <c r="L11" s="19"/>
      <c r="M11" s="19"/>
      <c r="N11" s="21"/>
      <c r="O11" s="21"/>
      <c r="P11" s="7"/>
      <c r="Q11" s="4"/>
      <c r="R11"/>
      <c r="S11"/>
      <c r="T11"/>
      <c r="U11"/>
      <c r="V11"/>
      <c r="W11"/>
      <c r="X11"/>
      <c r="Y11"/>
      <c r="Z11"/>
      <c r="AA11"/>
    </row>
    <row r="12" spans="2:27" ht="15" customHeight="1" x14ac:dyDescent="0.2">
      <c r="B12" s="43" t="s">
        <v>2</v>
      </c>
      <c r="C12" s="10"/>
      <c r="D12" s="48">
        <v>528985</v>
      </c>
      <c r="E12" s="11"/>
      <c r="F12" s="22">
        <f>D12/$D$59*100</f>
        <v>2.7686685650117777</v>
      </c>
      <c r="G12" s="23"/>
      <c r="H12" s="22">
        <f>F12</f>
        <v>2.7686685650117777</v>
      </c>
      <c r="I12" s="23"/>
      <c r="J12" s="54">
        <v>-93.153775820004199</v>
      </c>
      <c r="K12" s="11"/>
      <c r="L12" s="22">
        <f>J12/$J$59*100</f>
        <v>-6.970726198071274</v>
      </c>
      <c r="M12" s="23"/>
      <c r="N12" s="22">
        <f t="shared" ref="N12" si="0">L12</f>
        <v>-6.970726198071274</v>
      </c>
      <c r="O12" s="23"/>
      <c r="P12" s="24">
        <f>J12*1000/D12*1000</f>
        <v>-176.09908753557133</v>
      </c>
      <c r="R12"/>
      <c r="S12"/>
      <c r="T12"/>
      <c r="U12"/>
      <c r="V12"/>
      <c r="W12"/>
      <c r="X12"/>
      <c r="Y12"/>
      <c r="Z12"/>
      <c r="AA12"/>
    </row>
    <row r="13" spans="2:27" ht="15" customHeight="1" x14ac:dyDescent="0.2">
      <c r="B13" s="43" t="s">
        <v>3</v>
      </c>
      <c r="C13" s="10"/>
      <c r="D13" s="48">
        <v>1170354</v>
      </c>
      <c r="E13" s="11"/>
      <c r="F13" s="22">
        <f t="shared" ref="F13:F59" si="1">D13/$D$59*100</f>
        <v>6.125546716326161</v>
      </c>
      <c r="G13" s="23"/>
      <c r="H13" s="22">
        <f>H12+F13</f>
        <v>8.8942152813379387</v>
      </c>
      <c r="I13" s="23"/>
      <c r="J13" s="54">
        <v>-148.072621109995</v>
      </c>
      <c r="K13" s="11"/>
      <c r="L13" s="22">
        <f t="shared" ref="L13:L59" si="2">J13/$J$59*100</f>
        <v>-11.080320578555344</v>
      </c>
      <c r="M13" s="23"/>
      <c r="N13" s="25">
        <f t="shared" ref="N13:N58" si="3">N12+L13</f>
        <v>-18.05104677662662</v>
      </c>
      <c r="O13" s="23"/>
      <c r="P13" s="24">
        <f t="shared" ref="P13:P59" si="4">J13*1000/D13*1000</f>
        <v>-126.51951555682724</v>
      </c>
      <c r="R13"/>
      <c r="S13"/>
      <c r="T13"/>
      <c r="U13"/>
      <c r="V13"/>
      <c r="W13"/>
      <c r="X13"/>
      <c r="Y13"/>
      <c r="Z13"/>
      <c r="AA13"/>
    </row>
    <row r="14" spans="2:27" ht="15" customHeight="1" x14ac:dyDescent="0.2">
      <c r="B14" s="43" t="s">
        <v>4</v>
      </c>
      <c r="C14" s="10"/>
      <c r="D14" s="48">
        <v>741530</v>
      </c>
      <c r="E14" s="11"/>
      <c r="F14" s="22">
        <f t="shared" si="1"/>
        <v>3.8811134550378239</v>
      </c>
      <c r="G14" s="23"/>
      <c r="H14" s="22">
        <f t="shared" ref="H14:H58" si="5">H13+F14</f>
        <v>12.775328736375762</v>
      </c>
      <c r="I14" s="23"/>
      <c r="J14" s="54">
        <v>-167.50961681000501</v>
      </c>
      <c r="K14" s="11"/>
      <c r="L14" s="22">
        <f t="shared" si="2"/>
        <v>-12.534797049800678</v>
      </c>
      <c r="M14" s="23"/>
      <c r="N14" s="25">
        <f t="shared" si="3"/>
        <v>-30.5858438264273</v>
      </c>
      <c r="O14" s="23"/>
      <c r="P14" s="24">
        <f t="shared" si="4"/>
        <v>-225.89728913193667</v>
      </c>
      <c r="R14"/>
      <c r="S14"/>
      <c r="T14"/>
      <c r="U14"/>
      <c r="V14"/>
      <c r="W14"/>
      <c r="X14"/>
      <c r="Y14"/>
      <c r="Z14"/>
      <c r="AA14"/>
    </row>
    <row r="15" spans="2:27" ht="15" customHeight="1" x14ac:dyDescent="0.2">
      <c r="B15" s="43" t="s">
        <v>5</v>
      </c>
      <c r="C15" s="10"/>
      <c r="D15" s="48">
        <v>998774</v>
      </c>
      <c r="E15" s="11"/>
      <c r="F15" s="22">
        <f t="shared" si="1"/>
        <v>5.2275096219194745</v>
      </c>
      <c r="G15" s="23"/>
      <c r="H15" s="22">
        <f t="shared" si="5"/>
        <v>18.002838358295236</v>
      </c>
      <c r="I15" s="23"/>
      <c r="J15" s="54">
        <v>-248.83335891001599</v>
      </c>
      <c r="K15" s="11"/>
      <c r="L15" s="22">
        <f t="shared" si="2"/>
        <v>-18.620278122270562</v>
      </c>
      <c r="M15" s="23"/>
      <c r="N15" s="25">
        <f t="shared" si="3"/>
        <v>-49.206121948697863</v>
      </c>
      <c r="O15" s="23"/>
      <c r="P15" s="24">
        <f t="shared" si="4"/>
        <v>-249.13880308259525</v>
      </c>
      <c r="R15"/>
      <c r="S15"/>
      <c r="T15"/>
      <c r="U15"/>
      <c r="V15"/>
      <c r="W15"/>
      <c r="X15"/>
      <c r="Y15"/>
      <c r="Z15"/>
      <c r="AA15"/>
    </row>
    <row r="16" spans="2:27" ht="15" customHeight="1" x14ac:dyDescent="0.2">
      <c r="B16" s="44" t="s">
        <v>6</v>
      </c>
      <c r="C16" s="12"/>
      <c r="D16" s="49">
        <v>924789</v>
      </c>
      <c r="E16" s="13"/>
      <c r="F16" s="26">
        <f t="shared" si="1"/>
        <v>4.8402775760535306</v>
      </c>
      <c r="G16" s="27"/>
      <c r="H16" s="26">
        <f t="shared" si="5"/>
        <v>22.843115934348766</v>
      </c>
      <c r="I16" s="27"/>
      <c r="J16" s="55">
        <v>-314.180408539967</v>
      </c>
      <c r="K16" s="13"/>
      <c r="L16" s="26">
        <f t="shared" si="2"/>
        <v>-23.510218297130805</v>
      </c>
      <c r="M16" s="27"/>
      <c r="N16" s="28">
        <f t="shared" si="3"/>
        <v>-72.716340245828661</v>
      </c>
      <c r="O16" s="27"/>
      <c r="P16" s="29">
        <f t="shared" si="4"/>
        <v>-339.73199134069182</v>
      </c>
      <c r="R16"/>
      <c r="S16"/>
      <c r="T16"/>
      <c r="U16"/>
      <c r="V16"/>
      <c r="W16"/>
      <c r="X16"/>
      <c r="Y16"/>
      <c r="Z16"/>
      <c r="AA16"/>
    </row>
    <row r="17" spans="2:27" ht="15" customHeight="1" x14ac:dyDescent="0.2">
      <c r="B17" s="43" t="s">
        <v>7</v>
      </c>
      <c r="C17" s="10"/>
      <c r="D17" s="48">
        <v>643828</v>
      </c>
      <c r="E17" s="11"/>
      <c r="F17" s="22">
        <f t="shared" si="1"/>
        <v>3.3697483763706018</v>
      </c>
      <c r="G17" s="23"/>
      <c r="H17" s="22">
        <f t="shared" si="5"/>
        <v>26.212864310719368</v>
      </c>
      <c r="I17" s="23"/>
      <c r="J17" s="54">
        <v>-253.985984569999</v>
      </c>
      <c r="K17" s="11"/>
      <c r="L17" s="22">
        <f t="shared" si="2"/>
        <v>-19.005850712975842</v>
      </c>
      <c r="M17" s="23"/>
      <c r="N17" s="25">
        <f t="shared" si="3"/>
        <v>-91.722190958804504</v>
      </c>
      <c r="O17" s="23"/>
      <c r="P17" s="24">
        <f t="shared" si="4"/>
        <v>-394.49353642587619</v>
      </c>
      <c r="R17"/>
      <c r="S17"/>
      <c r="T17"/>
      <c r="U17"/>
      <c r="V17"/>
      <c r="W17"/>
      <c r="X17"/>
      <c r="Y17"/>
      <c r="Z17"/>
      <c r="AA17"/>
    </row>
    <row r="18" spans="2:27" ht="15" customHeight="1" x14ac:dyDescent="0.2">
      <c r="B18" s="43" t="s">
        <v>8</v>
      </c>
      <c r="C18" s="10"/>
      <c r="D18" s="48">
        <v>568320</v>
      </c>
      <c r="E18" s="11"/>
      <c r="F18" s="22">
        <f t="shared" si="1"/>
        <v>2.9745450605735391</v>
      </c>
      <c r="G18" s="23"/>
      <c r="H18" s="22">
        <f t="shared" si="5"/>
        <v>29.187409371292908</v>
      </c>
      <c r="I18" s="23"/>
      <c r="J18" s="54">
        <v>-224.01680767000698</v>
      </c>
      <c r="K18" s="11"/>
      <c r="L18" s="22">
        <f t="shared" si="2"/>
        <v>-16.763247826378244</v>
      </c>
      <c r="M18" s="23"/>
      <c r="N18" s="25">
        <f t="shared" si="3"/>
        <v>-108.48543878518275</v>
      </c>
      <c r="O18" s="23"/>
      <c r="P18" s="24">
        <f t="shared" si="4"/>
        <v>-394.17371845088508</v>
      </c>
      <c r="R18"/>
      <c r="S18"/>
      <c r="T18"/>
      <c r="U18"/>
      <c r="V18"/>
      <c r="W18"/>
      <c r="X18"/>
      <c r="Y18"/>
      <c r="Z18"/>
      <c r="AA18"/>
    </row>
    <row r="19" spans="2:27" ht="15" customHeight="1" x14ac:dyDescent="0.2">
      <c r="B19" s="43" t="s">
        <v>9</v>
      </c>
      <c r="C19" s="10"/>
      <c r="D19" s="48">
        <v>540945</v>
      </c>
      <c r="E19" s="11"/>
      <c r="F19" s="22">
        <f t="shared" si="1"/>
        <v>2.831266324943611</v>
      </c>
      <c r="G19" s="23"/>
      <c r="H19" s="22">
        <f t="shared" si="5"/>
        <v>32.018675696236521</v>
      </c>
      <c r="I19" s="23"/>
      <c r="J19" s="54">
        <v>-195.13097151000301</v>
      </c>
      <c r="K19" s="11"/>
      <c r="L19" s="22">
        <f t="shared" si="2"/>
        <v>-14.601711666396907</v>
      </c>
      <c r="M19" s="23"/>
      <c r="N19" s="25">
        <f t="shared" si="3"/>
        <v>-123.08715045157966</v>
      </c>
      <c r="O19" s="23"/>
      <c r="P19" s="24">
        <f t="shared" si="4"/>
        <v>-360.72238676760668</v>
      </c>
      <c r="R19"/>
      <c r="S19"/>
      <c r="T19"/>
      <c r="U19"/>
      <c r="V19"/>
      <c r="W19"/>
      <c r="X19"/>
      <c r="Y19"/>
      <c r="Z19"/>
      <c r="AA19"/>
    </row>
    <row r="20" spans="2:27" ht="15" customHeight="1" x14ac:dyDescent="0.2">
      <c r="B20" s="43" t="s">
        <v>10</v>
      </c>
      <c r="C20" s="10"/>
      <c r="D20" s="48">
        <v>519405</v>
      </c>
      <c r="E20" s="11"/>
      <c r="F20" s="22">
        <f t="shared" si="1"/>
        <v>2.7185275499493224</v>
      </c>
      <c r="G20" s="23"/>
      <c r="H20" s="22">
        <f t="shared" si="5"/>
        <v>34.737203246185842</v>
      </c>
      <c r="I20" s="23"/>
      <c r="J20" s="54">
        <v>-164.54911223000602</v>
      </c>
      <c r="K20" s="11"/>
      <c r="L20" s="22">
        <f t="shared" si="2"/>
        <v>-12.313261565558101</v>
      </c>
      <c r="M20" s="23"/>
      <c r="N20" s="25">
        <f t="shared" si="3"/>
        <v>-135.40041201713777</v>
      </c>
      <c r="O20" s="23"/>
      <c r="P20" s="24">
        <f t="shared" si="4"/>
        <v>-316.80309629288519</v>
      </c>
      <c r="R20"/>
      <c r="S20"/>
      <c r="T20"/>
      <c r="U20"/>
      <c r="V20"/>
      <c r="W20"/>
      <c r="X20"/>
      <c r="Y20"/>
      <c r="Z20"/>
      <c r="AA20"/>
    </row>
    <row r="21" spans="2:27" ht="15" customHeight="1" x14ac:dyDescent="0.2">
      <c r="B21" s="44" t="s">
        <v>11</v>
      </c>
      <c r="C21" s="12"/>
      <c r="D21" s="49">
        <v>769003</v>
      </c>
      <c r="E21" s="13"/>
      <c r="F21" s="26">
        <f t="shared" si="1"/>
        <v>4.024905115456491</v>
      </c>
      <c r="G21" s="27"/>
      <c r="H21" s="26">
        <f t="shared" si="5"/>
        <v>38.762108361642333</v>
      </c>
      <c r="I21" s="27"/>
      <c r="J21" s="55">
        <v>-202.31413298000899</v>
      </c>
      <c r="K21" s="13"/>
      <c r="L21" s="26">
        <f t="shared" si="2"/>
        <v>-15.139229887243886</v>
      </c>
      <c r="M21" s="27"/>
      <c r="N21" s="28">
        <f t="shared" si="3"/>
        <v>-150.53964190438165</v>
      </c>
      <c r="O21" s="27"/>
      <c r="P21" s="29">
        <f t="shared" si="4"/>
        <v>-263.08627271936393</v>
      </c>
      <c r="R21"/>
      <c r="S21"/>
      <c r="T21"/>
      <c r="U21"/>
      <c r="V21"/>
      <c r="W21"/>
      <c r="X21"/>
      <c r="Y21"/>
      <c r="Z21"/>
      <c r="AA21"/>
    </row>
    <row r="22" spans="2:27" ht="15" customHeight="1" x14ac:dyDescent="0.2">
      <c r="B22" s="43" t="s">
        <v>12</v>
      </c>
      <c r="C22" s="10"/>
      <c r="D22" s="48">
        <v>923148</v>
      </c>
      <c r="E22" s="11"/>
      <c r="F22" s="22">
        <f t="shared" si="1"/>
        <v>4.8316887028053586</v>
      </c>
      <c r="G22" s="23"/>
      <c r="H22" s="22">
        <f t="shared" si="5"/>
        <v>43.593797064447692</v>
      </c>
      <c r="I22" s="23"/>
      <c r="J22" s="54">
        <v>-243.948905169997</v>
      </c>
      <c r="K22" s="11"/>
      <c r="L22" s="22">
        <f t="shared" si="2"/>
        <v>-18.254772920263431</v>
      </c>
      <c r="M22" s="23"/>
      <c r="N22" s="25">
        <f t="shared" si="3"/>
        <v>-168.79441482464509</v>
      </c>
      <c r="O22" s="23"/>
      <c r="P22" s="24">
        <f t="shared" si="4"/>
        <v>-264.25763276310732</v>
      </c>
      <c r="R22"/>
      <c r="S22"/>
      <c r="T22"/>
      <c r="U22"/>
      <c r="V22"/>
      <c r="W22"/>
      <c r="X22"/>
      <c r="Y22"/>
      <c r="Z22"/>
      <c r="AA22"/>
    </row>
    <row r="23" spans="2:27" ht="15" customHeight="1" x14ac:dyDescent="0.2">
      <c r="B23" s="43" t="s">
        <v>13</v>
      </c>
      <c r="C23" s="10"/>
      <c r="D23" s="48">
        <v>888976</v>
      </c>
      <c r="E23" s="11"/>
      <c r="F23" s="22">
        <f t="shared" si="1"/>
        <v>4.6528349693278823</v>
      </c>
      <c r="G23" s="23"/>
      <c r="H23" s="22">
        <f t="shared" si="5"/>
        <v>48.246632033775576</v>
      </c>
      <c r="I23" s="23"/>
      <c r="J23" s="54">
        <v>-264.69260944998302</v>
      </c>
      <c r="K23" s="11"/>
      <c r="L23" s="22">
        <f t="shared" si="2"/>
        <v>-19.807030803496652</v>
      </c>
      <c r="M23" s="23"/>
      <c r="N23" s="25">
        <f t="shared" si="3"/>
        <v>-188.60144562814173</v>
      </c>
      <c r="O23" s="23"/>
      <c r="P23" s="24">
        <f t="shared" si="4"/>
        <v>-297.75000613063014</v>
      </c>
      <c r="R23"/>
      <c r="S23"/>
      <c r="T23"/>
      <c r="U23"/>
      <c r="V23"/>
      <c r="W23"/>
      <c r="X23"/>
      <c r="Y23"/>
      <c r="Z23"/>
      <c r="AA23"/>
    </row>
    <row r="24" spans="2:27" ht="15" customHeight="1" x14ac:dyDescent="0.2">
      <c r="B24" s="43" t="s">
        <v>14</v>
      </c>
      <c r="C24" s="10"/>
      <c r="D24" s="48">
        <v>815371</v>
      </c>
      <c r="E24" s="11"/>
      <c r="F24" s="22">
        <f t="shared" si="1"/>
        <v>4.2675918154999071</v>
      </c>
      <c r="G24" s="23"/>
      <c r="H24" s="22">
        <f t="shared" si="5"/>
        <v>52.514223849275481</v>
      </c>
      <c r="I24" s="23"/>
      <c r="J24" s="54">
        <v>-266.33043522999503</v>
      </c>
      <c r="K24" s="11"/>
      <c r="L24" s="22">
        <f t="shared" si="2"/>
        <v>-19.929589819189868</v>
      </c>
      <c r="M24" s="23"/>
      <c r="N24" s="25">
        <f t="shared" si="3"/>
        <v>-208.53103544733159</v>
      </c>
      <c r="O24" s="23"/>
      <c r="P24" s="24">
        <f t="shared" si="4"/>
        <v>-326.63712007171591</v>
      </c>
      <c r="R24"/>
      <c r="S24"/>
      <c r="T24"/>
      <c r="U24"/>
      <c r="V24"/>
      <c r="W24"/>
      <c r="X24"/>
      <c r="Y24"/>
      <c r="Z24"/>
      <c r="AA24"/>
    </row>
    <row r="25" spans="2:27" ht="15" customHeight="1" x14ac:dyDescent="0.2">
      <c r="B25" s="43" t="s">
        <v>15</v>
      </c>
      <c r="C25" s="10"/>
      <c r="D25" s="48">
        <v>782259</v>
      </c>
      <c r="E25" s="11"/>
      <c r="F25" s="22">
        <f t="shared" si="1"/>
        <v>4.0942860440230788</v>
      </c>
      <c r="G25" s="23"/>
      <c r="H25" s="22">
        <f t="shared" si="5"/>
        <v>56.60850989329856</v>
      </c>
      <c r="I25" s="23"/>
      <c r="J25" s="54">
        <v>-243.11558314000698</v>
      </c>
      <c r="K25" s="11"/>
      <c r="L25" s="22">
        <f t="shared" si="2"/>
        <v>-18.192415171962324</v>
      </c>
      <c r="M25" s="23"/>
      <c r="N25" s="25">
        <f t="shared" si="3"/>
        <v>-226.72345061929391</v>
      </c>
      <c r="O25" s="23"/>
      <c r="P25" s="24">
        <f t="shared" si="4"/>
        <v>-310.78655936206167</v>
      </c>
      <c r="R25"/>
      <c r="S25"/>
      <c r="T25"/>
      <c r="U25"/>
      <c r="V25"/>
      <c r="W25"/>
      <c r="X25"/>
      <c r="Y25"/>
      <c r="Z25"/>
      <c r="AA25"/>
    </row>
    <row r="26" spans="2:27" ht="15" customHeight="1" x14ac:dyDescent="0.2">
      <c r="B26" s="44" t="s">
        <v>16</v>
      </c>
      <c r="C26" s="12"/>
      <c r="D26" s="49">
        <v>752478</v>
      </c>
      <c r="E26" s="13"/>
      <c r="F26" s="26">
        <f t="shared" si="1"/>
        <v>3.9384144814369639</v>
      </c>
      <c r="G26" s="27"/>
      <c r="H26" s="26">
        <f t="shared" si="5"/>
        <v>60.546924374735525</v>
      </c>
      <c r="I26" s="27"/>
      <c r="J26" s="55">
        <v>-203.44789251999899</v>
      </c>
      <c r="K26" s="13"/>
      <c r="L26" s="26">
        <f t="shared" si="2"/>
        <v>-15.224069468443387</v>
      </c>
      <c r="M26" s="27"/>
      <c r="N26" s="28">
        <f t="shared" si="3"/>
        <v>-241.9475200877373</v>
      </c>
      <c r="O26" s="27"/>
      <c r="P26" s="29">
        <f t="shared" si="4"/>
        <v>-270.37055238824121</v>
      </c>
      <c r="R26"/>
      <c r="S26"/>
      <c r="T26"/>
      <c r="U26"/>
      <c r="V26"/>
      <c r="W26"/>
      <c r="X26"/>
      <c r="Y26"/>
      <c r="Z26"/>
      <c r="AA26"/>
    </row>
    <row r="27" spans="2:27" ht="15" customHeight="1" x14ac:dyDescent="0.2">
      <c r="B27" s="43" t="s">
        <v>17</v>
      </c>
      <c r="C27" s="10"/>
      <c r="D27" s="48">
        <v>697373</v>
      </c>
      <c r="E27" s="11"/>
      <c r="F27" s="22">
        <f t="shared" si="1"/>
        <v>3.6499989662995329</v>
      </c>
      <c r="G27" s="23"/>
      <c r="H27" s="22">
        <f t="shared" si="5"/>
        <v>64.19692334103506</v>
      </c>
      <c r="I27" s="23"/>
      <c r="J27" s="54">
        <v>-173.809303400001</v>
      </c>
      <c r="K27" s="11"/>
      <c r="L27" s="22">
        <f t="shared" si="2"/>
        <v>-13.006204568883689</v>
      </c>
      <c r="M27" s="23"/>
      <c r="N27" s="25">
        <f t="shared" si="3"/>
        <v>-254.95372465662098</v>
      </c>
      <c r="O27" s="23"/>
      <c r="P27" s="24">
        <f t="shared" si="4"/>
        <v>-249.23434575184442</v>
      </c>
      <c r="R27"/>
      <c r="S27"/>
      <c r="T27"/>
      <c r="U27"/>
      <c r="V27"/>
      <c r="W27"/>
      <c r="X27"/>
      <c r="Y27"/>
      <c r="Z27"/>
      <c r="AA27"/>
    </row>
    <row r="28" spans="2:27" ht="15" customHeight="1" x14ac:dyDescent="0.2">
      <c r="B28" s="43" t="s">
        <v>18</v>
      </c>
      <c r="C28" s="10"/>
      <c r="D28" s="48">
        <v>605893</v>
      </c>
      <c r="E28" s="11"/>
      <c r="F28" s="22">
        <f t="shared" si="1"/>
        <v>3.1711993777908281</v>
      </c>
      <c r="G28" s="23"/>
      <c r="H28" s="22">
        <f t="shared" si="5"/>
        <v>67.368122718825887</v>
      </c>
      <c r="I28" s="23"/>
      <c r="J28" s="54">
        <v>-145.227162239997</v>
      </c>
      <c r="K28" s="11"/>
      <c r="L28" s="22">
        <f t="shared" si="2"/>
        <v>-10.867394000796917</v>
      </c>
      <c r="M28" s="23"/>
      <c r="N28" s="25">
        <f t="shared" si="3"/>
        <v>-265.82111865741791</v>
      </c>
      <c r="O28" s="23"/>
      <c r="P28" s="24">
        <f t="shared" si="4"/>
        <v>-239.69110427088117</v>
      </c>
      <c r="R28"/>
      <c r="S28"/>
      <c r="T28"/>
      <c r="U28"/>
      <c r="V28"/>
      <c r="W28"/>
      <c r="X28"/>
      <c r="Y28"/>
      <c r="Z28"/>
      <c r="AA28"/>
    </row>
    <row r="29" spans="2:27" ht="15" customHeight="1" x14ac:dyDescent="0.2">
      <c r="B29" s="43" t="s">
        <v>19</v>
      </c>
      <c r="C29" s="10"/>
      <c r="D29" s="48">
        <v>555971</v>
      </c>
      <c r="E29" s="11"/>
      <c r="F29" s="22">
        <f t="shared" si="1"/>
        <v>2.909911303265996</v>
      </c>
      <c r="G29" s="23"/>
      <c r="H29" s="22">
        <f t="shared" si="5"/>
        <v>70.278034022091887</v>
      </c>
      <c r="I29" s="23"/>
      <c r="J29" s="54">
        <v>-130.84357307999801</v>
      </c>
      <c r="K29" s="11"/>
      <c r="L29" s="22">
        <f t="shared" si="2"/>
        <v>-9.7910655224576857</v>
      </c>
      <c r="M29" s="23"/>
      <c r="N29" s="25">
        <f t="shared" si="3"/>
        <v>-275.61218417987561</v>
      </c>
      <c r="O29" s="23"/>
      <c r="P29" s="24">
        <f t="shared" si="4"/>
        <v>-235.34244246552069</v>
      </c>
      <c r="R29"/>
      <c r="S29"/>
      <c r="T29"/>
      <c r="U29"/>
      <c r="V29"/>
      <c r="W29"/>
      <c r="X29"/>
      <c r="Y29"/>
      <c r="Z29"/>
      <c r="AA29"/>
    </row>
    <row r="30" spans="2:27" ht="15" customHeight="1" x14ac:dyDescent="0.2">
      <c r="B30" s="43" t="s">
        <v>20</v>
      </c>
      <c r="C30" s="10"/>
      <c r="D30" s="48">
        <v>511381</v>
      </c>
      <c r="E30" s="11"/>
      <c r="F30" s="22">
        <f t="shared" si="1"/>
        <v>2.6765305243897046</v>
      </c>
      <c r="G30" s="23"/>
      <c r="H30" s="22">
        <f t="shared" si="5"/>
        <v>72.954564546481592</v>
      </c>
      <c r="I30" s="23"/>
      <c r="J30" s="54">
        <v>-117.61136065999899</v>
      </c>
      <c r="K30" s="11"/>
      <c r="L30" s="22">
        <f t="shared" si="2"/>
        <v>-8.8008949259081923</v>
      </c>
      <c r="M30" s="23"/>
      <c r="N30" s="25">
        <f t="shared" si="3"/>
        <v>-284.41307910578382</v>
      </c>
      <c r="O30" s="23"/>
      <c r="P30" s="24">
        <f t="shared" si="4"/>
        <v>-229.98774037361378</v>
      </c>
      <c r="R30" s="6"/>
    </row>
    <row r="31" spans="2:27" ht="15" customHeight="1" x14ac:dyDescent="0.2">
      <c r="B31" s="44" t="s">
        <v>21</v>
      </c>
      <c r="C31" s="12"/>
      <c r="D31" s="49">
        <v>468585</v>
      </c>
      <c r="E31" s="13"/>
      <c r="F31" s="26">
        <f t="shared" si="1"/>
        <v>2.4525394095031876</v>
      </c>
      <c r="G31" s="27"/>
      <c r="H31" s="26">
        <f t="shared" si="5"/>
        <v>75.40710395598478</v>
      </c>
      <c r="I31" s="27"/>
      <c r="J31" s="55">
        <v>-110.961328340004</v>
      </c>
      <c r="K31" s="13"/>
      <c r="L31" s="26">
        <f t="shared" si="2"/>
        <v>-8.3032709262049487</v>
      </c>
      <c r="M31" s="27"/>
      <c r="N31" s="28">
        <f t="shared" si="3"/>
        <v>-292.71635003198878</v>
      </c>
      <c r="O31" s="27"/>
      <c r="P31" s="29">
        <f t="shared" si="4"/>
        <v>-236.8008543594097</v>
      </c>
      <c r="R31" s="6"/>
    </row>
    <row r="32" spans="2:27" ht="15" customHeight="1" x14ac:dyDescent="0.2">
      <c r="B32" s="43" t="s">
        <v>22</v>
      </c>
      <c r="C32" s="10"/>
      <c r="D32" s="48">
        <v>435923</v>
      </c>
      <c r="E32" s="11"/>
      <c r="F32" s="22">
        <f t="shared" si="1"/>
        <v>2.281588904913427</v>
      </c>
      <c r="G32" s="23"/>
      <c r="H32" s="22">
        <f t="shared" si="5"/>
        <v>77.688692860898215</v>
      </c>
      <c r="I32" s="23"/>
      <c r="J32" s="54">
        <v>-111.011255209998</v>
      </c>
      <c r="K32" s="11"/>
      <c r="L32" s="22">
        <f t="shared" si="2"/>
        <v>-8.3070069695117414</v>
      </c>
      <c r="M32" s="23"/>
      <c r="N32" s="25">
        <f t="shared" si="3"/>
        <v>-301.02335700150053</v>
      </c>
      <c r="O32" s="23"/>
      <c r="P32" s="24">
        <f t="shared" si="4"/>
        <v>-254.65794465994679</v>
      </c>
      <c r="R32" s="6"/>
    </row>
    <row r="33" spans="2:18" ht="15" customHeight="1" x14ac:dyDescent="0.2">
      <c r="B33" s="43" t="s">
        <v>23</v>
      </c>
      <c r="C33" s="10"/>
      <c r="D33" s="48">
        <v>795291</v>
      </c>
      <c r="E33" s="11"/>
      <c r="F33" s="22">
        <f t="shared" si="1"/>
        <v>4.1624945730725473</v>
      </c>
      <c r="G33" s="23"/>
      <c r="H33" s="22">
        <f t="shared" si="5"/>
        <v>81.851187433970765</v>
      </c>
      <c r="I33" s="23"/>
      <c r="J33" s="54">
        <v>-184.67790566999997</v>
      </c>
      <c r="K33" s="11"/>
      <c r="L33" s="22">
        <f t="shared" si="2"/>
        <v>-13.819505478191859</v>
      </c>
      <c r="M33" s="23"/>
      <c r="N33" s="25">
        <f t="shared" si="3"/>
        <v>-314.84286247969237</v>
      </c>
      <c r="O33" s="23"/>
      <c r="P33" s="24">
        <f t="shared" si="4"/>
        <v>-232.21425323560808</v>
      </c>
      <c r="R33" s="6"/>
    </row>
    <row r="34" spans="2:18" ht="15" customHeight="1" x14ac:dyDescent="0.2">
      <c r="B34" s="43" t="s">
        <v>24</v>
      </c>
      <c r="C34" s="10"/>
      <c r="D34" s="48">
        <v>765022</v>
      </c>
      <c r="E34" s="11"/>
      <c r="F34" s="22">
        <f t="shared" si="1"/>
        <v>4.0040688543955687</v>
      </c>
      <c r="G34" s="23"/>
      <c r="H34" s="22">
        <f t="shared" si="5"/>
        <v>85.855256288366334</v>
      </c>
      <c r="I34" s="23"/>
      <c r="J34" s="54">
        <v>-157.07625107002102</v>
      </c>
      <c r="K34" s="11"/>
      <c r="L34" s="22">
        <f t="shared" si="2"/>
        <v>-11.754065026245408</v>
      </c>
      <c r="M34" s="23"/>
      <c r="N34" s="25">
        <f t="shared" si="3"/>
        <v>-326.5969275059378</v>
      </c>
      <c r="O34" s="23"/>
      <c r="P34" s="24">
        <f t="shared" si="4"/>
        <v>-205.32252807111561</v>
      </c>
      <c r="R34" s="6"/>
    </row>
    <row r="35" spans="2:18" ht="15" customHeight="1" x14ac:dyDescent="0.2">
      <c r="B35" s="43" t="s">
        <v>25</v>
      </c>
      <c r="C35" s="10"/>
      <c r="D35" s="48">
        <v>519689</v>
      </c>
      <c r="E35" s="11"/>
      <c r="F35" s="22">
        <f t="shared" si="1"/>
        <v>2.7200139850513829</v>
      </c>
      <c r="G35" s="23"/>
      <c r="H35" s="22">
        <f t="shared" si="5"/>
        <v>88.575270273417715</v>
      </c>
      <c r="I35" s="23"/>
      <c r="J35" s="54">
        <v>-33.9731738800009</v>
      </c>
      <c r="K35" s="11"/>
      <c r="L35" s="22">
        <f t="shared" si="2"/>
        <v>-2.5422232337049064</v>
      </c>
      <c r="M35" s="23"/>
      <c r="N35" s="25">
        <f t="shared" si="3"/>
        <v>-329.13915073964273</v>
      </c>
      <c r="O35" s="23"/>
      <c r="P35" s="24">
        <f t="shared" si="4"/>
        <v>-65.372124251236599</v>
      </c>
      <c r="R35" s="6"/>
    </row>
    <row r="36" spans="2:18" ht="15" customHeight="1" x14ac:dyDescent="0.2">
      <c r="B36" s="44" t="s">
        <v>26</v>
      </c>
      <c r="C36" s="12"/>
      <c r="D36" s="49">
        <v>372625</v>
      </c>
      <c r="E36" s="13"/>
      <c r="F36" s="26">
        <f t="shared" si="1"/>
        <v>1.9502918306521237</v>
      </c>
      <c r="G36" s="27"/>
      <c r="H36" s="26">
        <f t="shared" si="5"/>
        <v>90.525562104069834</v>
      </c>
      <c r="I36" s="27"/>
      <c r="J36" s="52">
        <v>34.034168469999599</v>
      </c>
      <c r="K36" s="13"/>
      <c r="L36" s="26">
        <f t="shared" si="2"/>
        <v>2.5467874779634121</v>
      </c>
      <c r="M36" s="27"/>
      <c r="N36" s="28">
        <f t="shared" si="3"/>
        <v>-326.59236326167934</v>
      </c>
      <c r="O36" s="27"/>
      <c r="P36" s="29">
        <f t="shared" si="4"/>
        <v>91.336245474671841</v>
      </c>
      <c r="R36" s="6"/>
    </row>
    <row r="37" spans="2:18" ht="15" customHeight="1" x14ac:dyDescent="0.2">
      <c r="B37" s="43" t="s">
        <v>27</v>
      </c>
      <c r="C37" s="10"/>
      <c r="D37" s="48">
        <v>270142</v>
      </c>
      <c r="E37" s="11"/>
      <c r="F37" s="22">
        <f t="shared" si="1"/>
        <v>1.4139033497914149</v>
      </c>
      <c r="G37" s="23"/>
      <c r="H37" s="22">
        <f t="shared" si="5"/>
        <v>91.939465453861246</v>
      </c>
      <c r="I37" s="23"/>
      <c r="J37" s="51">
        <v>63.232561319999597</v>
      </c>
      <c r="K37" s="11"/>
      <c r="L37" s="22">
        <f t="shared" si="2"/>
        <v>4.7317123528750766</v>
      </c>
      <c r="M37" s="23"/>
      <c r="N37" s="25">
        <f t="shared" si="3"/>
        <v>-321.86065090880425</v>
      </c>
      <c r="O37" s="23"/>
      <c r="P37" s="24">
        <f t="shared" si="4"/>
        <v>234.07156724981527</v>
      </c>
      <c r="R37" s="6"/>
    </row>
    <row r="38" spans="2:18" ht="15" customHeight="1" x14ac:dyDescent="0.2">
      <c r="B38" s="43" t="s">
        <v>28</v>
      </c>
      <c r="C38" s="10"/>
      <c r="D38" s="48">
        <v>211609</v>
      </c>
      <c r="E38" s="11"/>
      <c r="F38" s="22">
        <f t="shared" si="1"/>
        <v>1.1075459349009467</v>
      </c>
      <c r="G38" s="23"/>
      <c r="H38" s="22">
        <f t="shared" si="5"/>
        <v>93.047011388762186</v>
      </c>
      <c r="I38" s="23"/>
      <c r="J38" s="51">
        <v>74.835417809999598</v>
      </c>
      <c r="K38" s="11"/>
      <c r="L38" s="22">
        <f t="shared" si="2"/>
        <v>5.5999577352585543</v>
      </c>
      <c r="M38" s="23"/>
      <c r="N38" s="25">
        <f t="shared" si="3"/>
        <v>-316.26069317354569</v>
      </c>
      <c r="O38" s="23"/>
      <c r="P38" s="24">
        <f t="shared" si="4"/>
        <v>353.64950361279335</v>
      </c>
      <c r="R38" s="6"/>
    </row>
    <row r="39" spans="2:18" ht="15" customHeight="1" x14ac:dyDescent="0.2">
      <c r="B39" s="43" t="s">
        <v>29</v>
      </c>
      <c r="C39" s="10"/>
      <c r="D39" s="48">
        <v>171011</v>
      </c>
      <c r="E39" s="11"/>
      <c r="F39" s="22">
        <f t="shared" si="1"/>
        <v>0.89505899027614977</v>
      </c>
      <c r="G39" s="23"/>
      <c r="H39" s="22">
        <f t="shared" si="5"/>
        <v>93.942070379038341</v>
      </c>
      <c r="I39" s="23"/>
      <c r="J39" s="51">
        <v>75.458169809999902</v>
      </c>
      <c r="K39" s="11"/>
      <c r="L39" s="22">
        <f t="shared" si="2"/>
        <v>5.6465584623154088</v>
      </c>
      <c r="M39" s="23"/>
      <c r="N39" s="25">
        <f t="shared" si="3"/>
        <v>-310.61413471123029</v>
      </c>
      <c r="O39" s="23"/>
      <c r="P39" s="24">
        <f t="shared" si="4"/>
        <v>441.24746250241157</v>
      </c>
      <c r="R39" s="6"/>
    </row>
    <row r="40" spans="2:18" ht="15" customHeight="1" x14ac:dyDescent="0.2">
      <c r="B40" s="43" t="s">
        <v>30</v>
      </c>
      <c r="C40" s="10"/>
      <c r="D40" s="48">
        <v>142315</v>
      </c>
      <c r="E40" s="11"/>
      <c r="F40" s="22">
        <f t="shared" si="1"/>
        <v>0.74486623785107542</v>
      </c>
      <c r="G40" s="23"/>
      <c r="H40" s="22">
        <f t="shared" si="5"/>
        <v>94.686936616889412</v>
      </c>
      <c r="I40" s="23"/>
      <c r="J40" s="51">
        <v>73.8134849300002</v>
      </c>
      <c r="K40" s="11"/>
      <c r="L40" s="22">
        <f t="shared" si="2"/>
        <v>5.5234861780234858</v>
      </c>
      <c r="M40" s="23"/>
      <c r="N40" s="25">
        <f t="shared" si="3"/>
        <v>-305.09064853320683</v>
      </c>
      <c r="O40" s="23"/>
      <c r="P40" s="24">
        <f t="shared" si="4"/>
        <v>518.66271953062005</v>
      </c>
      <c r="R40" s="6"/>
    </row>
    <row r="41" spans="2:18" ht="15" customHeight="1" x14ac:dyDescent="0.2">
      <c r="B41" s="44" t="s">
        <v>31</v>
      </c>
      <c r="C41" s="12"/>
      <c r="D41" s="49">
        <v>121646</v>
      </c>
      <c r="E41" s="13"/>
      <c r="F41" s="26">
        <f t="shared" si="1"/>
        <v>0.63668621276486603</v>
      </c>
      <c r="G41" s="27"/>
      <c r="H41" s="26">
        <f t="shared" si="5"/>
        <v>95.323622829654283</v>
      </c>
      <c r="I41" s="27"/>
      <c r="J41" s="52">
        <v>76.394473059999697</v>
      </c>
      <c r="K41" s="13"/>
      <c r="L41" s="26">
        <f t="shared" si="2"/>
        <v>5.7166223275389081</v>
      </c>
      <c r="M41" s="27"/>
      <c r="N41" s="28">
        <f t="shared" si="3"/>
        <v>-299.37402620566792</v>
      </c>
      <c r="O41" s="27"/>
      <c r="P41" s="29">
        <f t="shared" si="4"/>
        <v>628.00645364417812</v>
      </c>
      <c r="R41" s="6"/>
    </row>
    <row r="42" spans="2:18" ht="15" customHeight="1" x14ac:dyDescent="0.2">
      <c r="B42" s="43" t="s">
        <v>32</v>
      </c>
      <c r="C42" s="10"/>
      <c r="D42" s="48">
        <v>101580</v>
      </c>
      <c r="E42" s="11"/>
      <c r="F42" s="22">
        <f t="shared" si="1"/>
        <v>0.53166224530732697</v>
      </c>
      <c r="G42" s="23"/>
      <c r="H42" s="22">
        <f t="shared" si="5"/>
        <v>95.855285074961614</v>
      </c>
      <c r="I42" s="23"/>
      <c r="J42" s="51">
        <v>79.514358560000005</v>
      </c>
      <c r="K42" s="11"/>
      <c r="L42" s="22">
        <f t="shared" si="2"/>
        <v>5.950084335905129</v>
      </c>
      <c r="M42" s="23"/>
      <c r="N42" s="25">
        <f t="shared" si="3"/>
        <v>-293.42394186976281</v>
      </c>
      <c r="O42" s="23"/>
      <c r="P42" s="24">
        <f t="shared" si="4"/>
        <v>782.77572908052775</v>
      </c>
      <c r="R42" s="6"/>
    </row>
    <row r="43" spans="2:18" ht="15" customHeight="1" x14ac:dyDescent="0.2">
      <c r="B43" s="43" t="s">
        <v>33</v>
      </c>
      <c r="C43" s="10"/>
      <c r="D43" s="48">
        <v>160424</v>
      </c>
      <c r="E43" s="11"/>
      <c r="F43" s="22">
        <f t="shared" si="1"/>
        <v>0.83964741131307952</v>
      </c>
      <c r="G43" s="23"/>
      <c r="H43" s="22">
        <f t="shared" si="5"/>
        <v>96.694932486274695</v>
      </c>
      <c r="I43" s="23"/>
      <c r="J43" s="51">
        <v>157.721024099999</v>
      </c>
      <c r="K43" s="11"/>
      <c r="L43" s="22">
        <f t="shared" si="2"/>
        <v>11.802313593867208</v>
      </c>
      <c r="M43" s="23"/>
      <c r="N43" s="25">
        <f t="shared" si="3"/>
        <v>-281.6216282758956</v>
      </c>
      <c r="O43" s="23"/>
      <c r="P43" s="24">
        <f t="shared" si="4"/>
        <v>983.15105034158842</v>
      </c>
      <c r="R43" s="6"/>
    </row>
    <row r="44" spans="2:18" ht="15" customHeight="1" x14ac:dyDescent="0.2">
      <c r="B44" s="43" t="s">
        <v>34</v>
      </c>
      <c r="C44" s="10"/>
      <c r="D44" s="48">
        <v>119809</v>
      </c>
      <c r="E44" s="11"/>
      <c r="F44" s="22">
        <f t="shared" si="1"/>
        <v>0.6270714899392158</v>
      </c>
      <c r="G44" s="23"/>
      <c r="H44" s="22">
        <f t="shared" si="5"/>
        <v>97.322003976213907</v>
      </c>
      <c r="I44" s="23"/>
      <c r="J44" s="51">
        <v>150.88390863000001</v>
      </c>
      <c r="K44" s="11"/>
      <c r="L44" s="22">
        <f t="shared" si="2"/>
        <v>11.290690103499513</v>
      </c>
      <c r="M44" s="23"/>
      <c r="N44" s="25">
        <f t="shared" si="3"/>
        <v>-270.33093817239609</v>
      </c>
      <c r="O44" s="23"/>
      <c r="P44" s="24">
        <f t="shared" si="4"/>
        <v>1259.3704031416673</v>
      </c>
      <c r="R44" s="6"/>
    </row>
    <row r="45" spans="2:18" ht="15" customHeight="1" x14ac:dyDescent="0.2">
      <c r="B45" s="43" t="s">
        <v>35</v>
      </c>
      <c r="C45" s="10"/>
      <c r="D45" s="48">
        <v>91391</v>
      </c>
      <c r="E45" s="11"/>
      <c r="F45" s="22">
        <f t="shared" si="1"/>
        <v>0.47833376905770741</v>
      </c>
      <c r="G45" s="23"/>
      <c r="H45" s="22">
        <f t="shared" si="5"/>
        <v>97.800337745271619</v>
      </c>
      <c r="I45" s="23"/>
      <c r="J45" s="51">
        <v>149.25996747000102</v>
      </c>
      <c r="K45" s="11"/>
      <c r="L45" s="22">
        <f t="shared" si="2"/>
        <v>11.169170078267209</v>
      </c>
      <c r="M45" s="23"/>
      <c r="N45" s="25">
        <f t="shared" si="3"/>
        <v>-259.16176809412889</v>
      </c>
      <c r="O45" s="23"/>
      <c r="P45" s="24">
        <f t="shared" si="4"/>
        <v>1633.2020381656948</v>
      </c>
      <c r="R45" s="6"/>
    </row>
    <row r="46" spans="2:18" ht="15" customHeight="1" x14ac:dyDescent="0.2">
      <c r="B46" s="44" t="s">
        <v>36</v>
      </c>
      <c r="C46" s="12"/>
      <c r="D46" s="49">
        <v>69018</v>
      </c>
      <c r="E46" s="13"/>
      <c r="F46" s="26">
        <f t="shared" si="1"/>
        <v>0.3612351333591366</v>
      </c>
      <c r="G46" s="27"/>
      <c r="H46" s="26">
        <f t="shared" si="5"/>
        <v>98.16157287863075</v>
      </c>
      <c r="I46" s="27"/>
      <c r="J46" s="52">
        <v>141.40662948000102</v>
      </c>
      <c r="K46" s="13"/>
      <c r="L46" s="26">
        <f t="shared" si="2"/>
        <v>10.581502338690241</v>
      </c>
      <c r="M46" s="27"/>
      <c r="N46" s="28">
        <f t="shared" si="3"/>
        <v>-248.58026575543866</v>
      </c>
      <c r="O46" s="27"/>
      <c r="P46" s="29">
        <f t="shared" si="4"/>
        <v>2048.8369625315286</v>
      </c>
      <c r="R46" s="6"/>
    </row>
    <row r="47" spans="2:18" ht="15" customHeight="1" x14ac:dyDescent="0.2">
      <c r="B47" s="43" t="s">
        <v>37</v>
      </c>
      <c r="C47" s="10"/>
      <c r="D47" s="48">
        <v>53417</v>
      </c>
      <c r="E47" s="11"/>
      <c r="F47" s="22">
        <f t="shared" si="1"/>
        <v>0.27958064734772087</v>
      </c>
      <c r="G47" s="23"/>
      <c r="H47" s="22">
        <f t="shared" si="5"/>
        <v>98.441153525978464</v>
      </c>
      <c r="I47" s="23"/>
      <c r="J47" s="51">
        <v>135.59820128000001</v>
      </c>
      <c r="K47" s="11"/>
      <c r="L47" s="22">
        <f t="shared" si="2"/>
        <v>10.146855838675068</v>
      </c>
      <c r="M47" s="23"/>
      <c r="N47" s="25">
        <f t="shared" si="3"/>
        <v>-238.43340991676359</v>
      </c>
      <c r="O47" s="23"/>
      <c r="P47" s="24">
        <f t="shared" si="4"/>
        <v>2538.4840271823577</v>
      </c>
      <c r="R47" s="6"/>
    </row>
    <row r="48" spans="2:18" ht="15" customHeight="1" x14ac:dyDescent="0.2">
      <c r="B48" s="43" t="s">
        <v>38</v>
      </c>
      <c r="C48" s="10"/>
      <c r="D48" s="48">
        <v>41514</v>
      </c>
      <c r="E48" s="11"/>
      <c r="F48" s="22">
        <f t="shared" si="1"/>
        <v>0.21728122122158269</v>
      </c>
      <c r="G48" s="23"/>
      <c r="H48" s="22">
        <f t="shared" si="5"/>
        <v>98.658434747200047</v>
      </c>
      <c r="I48" s="23"/>
      <c r="J48" s="51">
        <v>128.90477790999898</v>
      </c>
      <c r="K48" s="11"/>
      <c r="L48" s="22">
        <f t="shared" si="2"/>
        <v>9.6459848731201845</v>
      </c>
      <c r="M48" s="23"/>
      <c r="N48" s="25">
        <f t="shared" si="3"/>
        <v>-228.7874250436434</v>
      </c>
      <c r="O48" s="23"/>
      <c r="P48" s="24">
        <f t="shared" si="4"/>
        <v>3105.0917259237604</v>
      </c>
      <c r="R48" s="6"/>
    </row>
    <row r="49" spans="2:18" ht="15" customHeight="1" x14ac:dyDescent="0.2">
      <c r="B49" s="43" t="s">
        <v>39</v>
      </c>
      <c r="C49" s="10"/>
      <c r="D49" s="48">
        <v>99884</v>
      </c>
      <c r="E49" s="11"/>
      <c r="F49" s="22">
        <f t="shared" si="1"/>
        <v>0.52278550610629104</v>
      </c>
      <c r="G49" s="23"/>
      <c r="H49" s="22">
        <f t="shared" si="5"/>
        <v>99.181220253306336</v>
      </c>
      <c r="I49" s="23"/>
      <c r="J49" s="51">
        <v>443.83110704000302</v>
      </c>
      <c r="K49" s="11"/>
      <c r="L49" s="22">
        <f t="shared" si="2"/>
        <v>33.212020641447204</v>
      </c>
      <c r="M49" s="23"/>
      <c r="N49" s="25">
        <f t="shared" si="3"/>
        <v>-195.5754044021962</v>
      </c>
      <c r="O49" s="23"/>
      <c r="P49" s="24">
        <f t="shared" si="4"/>
        <v>4443.4654903688579</v>
      </c>
      <c r="R49" s="6"/>
    </row>
    <row r="50" spans="2:18" ht="15" customHeight="1" x14ac:dyDescent="0.2">
      <c r="B50" s="43" t="s">
        <v>40</v>
      </c>
      <c r="C50" s="10"/>
      <c r="D50" s="48">
        <v>48235</v>
      </c>
      <c r="E50" s="11"/>
      <c r="F50" s="22">
        <f t="shared" si="1"/>
        <v>0.25245844066153689</v>
      </c>
      <c r="G50" s="23"/>
      <c r="H50" s="22">
        <f t="shared" si="5"/>
        <v>99.433678693967877</v>
      </c>
      <c r="I50" s="23"/>
      <c r="J50" s="51">
        <v>331.51325186000105</v>
      </c>
      <c r="K50" s="11"/>
      <c r="L50" s="22">
        <f t="shared" si="2"/>
        <v>24.807240387265772</v>
      </c>
      <c r="M50" s="23"/>
      <c r="N50" s="25">
        <f t="shared" si="3"/>
        <v>-170.76816401493042</v>
      </c>
      <c r="O50" s="23"/>
      <c r="P50" s="24">
        <f t="shared" si="4"/>
        <v>6872.8776170830533</v>
      </c>
      <c r="R50" s="6"/>
    </row>
    <row r="51" spans="2:18" ht="15" customHeight="1" x14ac:dyDescent="0.2">
      <c r="B51" s="44" t="s">
        <v>41</v>
      </c>
      <c r="C51" s="12"/>
      <c r="D51" s="49">
        <v>28115</v>
      </c>
      <c r="E51" s="13"/>
      <c r="F51" s="26">
        <f t="shared" si="1"/>
        <v>0.1471518411775497</v>
      </c>
      <c r="G51" s="27"/>
      <c r="H51" s="26">
        <f t="shared" si="5"/>
        <v>99.580830535145424</v>
      </c>
      <c r="I51" s="27"/>
      <c r="J51" s="52">
        <v>262.46505572000001</v>
      </c>
      <c r="K51" s="13"/>
      <c r="L51" s="26">
        <f t="shared" si="2"/>
        <v>19.640342260745502</v>
      </c>
      <c r="M51" s="27"/>
      <c r="N51" s="28">
        <f t="shared" si="3"/>
        <v>-151.12782175418491</v>
      </c>
      <c r="O51" s="27"/>
      <c r="P51" s="29">
        <f t="shared" si="4"/>
        <v>9335.4101269784805</v>
      </c>
      <c r="R51" s="6"/>
    </row>
    <row r="52" spans="2:18" ht="15" customHeight="1" x14ac:dyDescent="0.2">
      <c r="B52" s="43" t="s">
        <v>42</v>
      </c>
      <c r="C52" s="10"/>
      <c r="D52" s="48">
        <v>18182</v>
      </c>
      <c r="E52" s="11"/>
      <c r="F52" s="22">
        <f t="shared" si="1"/>
        <v>9.5163250090350648E-2</v>
      </c>
      <c r="G52" s="23"/>
      <c r="H52" s="22">
        <f t="shared" si="5"/>
        <v>99.675993785235775</v>
      </c>
      <c r="I52" s="23"/>
      <c r="J52" s="51">
        <v>209.057904930001</v>
      </c>
      <c r="K52" s="11"/>
      <c r="L52" s="22">
        <f t="shared" si="2"/>
        <v>15.643868452796614</v>
      </c>
      <c r="M52" s="23"/>
      <c r="N52" s="25">
        <f t="shared" si="3"/>
        <v>-135.48395330138828</v>
      </c>
      <c r="O52" s="23"/>
      <c r="P52" s="24">
        <f t="shared" si="4"/>
        <v>11498.069790452151</v>
      </c>
      <c r="R52" s="6"/>
    </row>
    <row r="53" spans="2:18" ht="15" customHeight="1" x14ac:dyDescent="0.2">
      <c r="B53" s="45" t="s">
        <v>43</v>
      </c>
      <c r="C53" s="14"/>
      <c r="D53" s="48">
        <v>12343</v>
      </c>
      <c r="E53" s="11"/>
      <c r="F53" s="22">
        <f t="shared" si="1"/>
        <v>6.4602353749048408E-2</v>
      </c>
      <c r="G53" s="23"/>
      <c r="H53" s="22">
        <f t="shared" si="5"/>
        <v>99.740596138984827</v>
      </c>
      <c r="I53" s="23"/>
      <c r="J53" s="51">
        <v>167.37955676000101</v>
      </c>
      <c r="K53" s="11"/>
      <c r="L53" s="22">
        <f t="shared" si="2"/>
        <v>12.525064615555209</v>
      </c>
      <c r="M53" s="23"/>
      <c r="N53" s="25">
        <f t="shared" si="3"/>
        <v>-122.95888868583307</v>
      </c>
      <c r="O53" s="23"/>
      <c r="P53" s="24">
        <f t="shared" si="4"/>
        <v>13560.686766588431</v>
      </c>
      <c r="R53" s="6"/>
    </row>
    <row r="54" spans="2:18" ht="15" customHeight="1" x14ac:dyDescent="0.2">
      <c r="B54" s="46" t="s">
        <v>44</v>
      </c>
      <c r="C54" s="15"/>
      <c r="D54" s="48">
        <v>8632</v>
      </c>
      <c r="E54" s="11"/>
      <c r="F54" s="22">
        <f t="shared" si="1"/>
        <v>4.5179252820366674E-2</v>
      </c>
      <c r="G54" s="23"/>
      <c r="H54" s="22">
        <f t="shared" si="5"/>
        <v>99.785775391805188</v>
      </c>
      <c r="I54" s="23"/>
      <c r="J54" s="51">
        <v>146.00599460000001</v>
      </c>
      <c r="K54" s="11"/>
      <c r="L54" s="22">
        <f t="shared" si="2"/>
        <v>10.925674270039773</v>
      </c>
      <c r="M54" s="23"/>
      <c r="N54" s="25">
        <f t="shared" si="3"/>
        <v>-112.0332144157933</v>
      </c>
      <c r="O54" s="23"/>
      <c r="P54" s="24">
        <f t="shared" si="4"/>
        <v>16914.503544949028</v>
      </c>
      <c r="R54" s="6"/>
    </row>
    <row r="55" spans="2:18" ht="15" customHeight="1" x14ac:dyDescent="0.2">
      <c r="B55" s="46" t="s">
        <v>45</v>
      </c>
      <c r="C55" s="15"/>
      <c r="D55" s="48">
        <v>20357</v>
      </c>
      <c r="E55" s="11"/>
      <c r="F55" s="22">
        <f t="shared" si="1"/>
        <v>0.10654704004450931</v>
      </c>
      <c r="G55" s="23"/>
      <c r="H55" s="22">
        <f t="shared" si="5"/>
        <v>99.892322431849692</v>
      </c>
      <c r="I55" s="23"/>
      <c r="J55" s="51">
        <v>493.22043437000002</v>
      </c>
      <c r="K55" s="11"/>
      <c r="L55" s="22">
        <f t="shared" si="2"/>
        <v>36.907839462463755</v>
      </c>
      <c r="M55" s="23"/>
      <c r="N55" s="25">
        <f t="shared" si="3"/>
        <v>-75.125374953329541</v>
      </c>
      <c r="O55" s="23"/>
      <c r="P55" s="24">
        <f t="shared" si="4"/>
        <v>24228.54223952449</v>
      </c>
      <c r="R55" s="6"/>
    </row>
    <row r="56" spans="2:18" ht="15" customHeight="1" x14ac:dyDescent="0.2">
      <c r="B56" s="47" t="s">
        <v>46</v>
      </c>
      <c r="C56" s="16"/>
      <c r="D56" s="49">
        <v>7560</v>
      </c>
      <c r="E56" s="13"/>
      <c r="F56" s="26">
        <f t="shared" si="1"/>
        <v>3.9568483702730778E-2</v>
      </c>
      <c r="G56" s="27"/>
      <c r="H56" s="26">
        <f t="shared" si="5"/>
        <v>99.93189091555243</v>
      </c>
      <c r="I56" s="27"/>
      <c r="J56" s="52">
        <v>296.43781568000003</v>
      </c>
      <c r="K56" s="13"/>
      <c r="L56" s="26">
        <f t="shared" si="2"/>
        <v>22.182534520687199</v>
      </c>
      <c r="M56" s="27"/>
      <c r="N56" s="28">
        <f t="shared" si="3"/>
        <v>-52.942840432642342</v>
      </c>
      <c r="O56" s="27"/>
      <c r="P56" s="29">
        <f t="shared" si="4"/>
        <v>39211.351280423281</v>
      </c>
      <c r="R56" s="6"/>
    </row>
    <row r="57" spans="2:18" ht="15" customHeight="1" x14ac:dyDescent="0.2">
      <c r="B57" s="46" t="s">
        <v>47</v>
      </c>
      <c r="C57" s="15"/>
      <c r="D57" s="48">
        <v>3650</v>
      </c>
      <c r="E57" s="11"/>
      <c r="F57" s="22">
        <f t="shared" si="1"/>
        <v>1.9103831417323722E-2</v>
      </c>
      <c r="G57" s="23"/>
      <c r="H57" s="22">
        <f t="shared" si="5"/>
        <v>99.950994746969755</v>
      </c>
      <c r="I57" s="23"/>
      <c r="J57" s="51">
        <v>196.45869335</v>
      </c>
      <c r="K57" s="11"/>
      <c r="L57" s="22">
        <f t="shared" si="2"/>
        <v>14.701065507208488</v>
      </c>
      <c r="M57" s="23"/>
      <c r="N57" s="25">
        <f t="shared" si="3"/>
        <v>-38.241774925433852</v>
      </c>
      <c r="O57" s="23"/>
      <c r="P57" s="24">
        <f t="shared" si="4"/>
        <v>53824.299547945207</v>
      </c>
      <c r="R57" s="6"/>
    </row>
    <row r="58" spans="2:18" ht="15" customHeight="1" x14ac:dyDescent="0.2">
      <c r="B58" s="46" t="s">
        <v>48</v>
      </c>
      <c r="C58" s="15"/>
      <c r="D58" s="48">
        <v>9363</v>
      </c>
      <c r="E58" s="11"/>
      <c r="F58" s="22">
        <f t="shared" si="1"/>
        <v>4.9005253030247123E-2</v>
      </c>
      <c r="G58" s="23"/>
      <c r="H58" s="22">
        <f t="shared" si="5"/>
        <v>100</v>
      </c>
      <c r="I58" s="23"/>
      <c r="J58" s="51">
        <v>1847.40340453</v>
      </c>
      <c r="K58" s="11"/>
      <c r="L58" s="22">
        <f t="shared" si="2"/>
        <v>138.24177492543376</v>
      </c>
      <c r="M58" s="23"/>
      <c r="N58" s="25">
        <f t="shared" si="3"/>
        <v>99.999999999999915</v>
      </c>
      <c r="O58" s="23"/>
      <c r="P58" s="24">
        <f t="shared" si="4"/>
        <v>197308.91856563068</v>
      </c>
      <c r="R58" s="6"/>
    </row>
    <row r="59" spans="2:18" ht="15.95" customHeight="1" x14ac:dyDescent="0.2">
      <c r="B59" s="17" t="s">
        <v>52</v>
      </c>
      <c r="C59" s="17"/>
      <c r="D59" s="50">
        <v>19106115</v>
      </c>
      <c r="E59" s="18"/>
      <c r="F59" s="38">
        <f t="shared" si="1"/>
        <v>100</v>
      </c>
      <c r="G59" s="39"/>
      <c r="H59" s="40"/>
      <c r="I59" s="40"/>
      <c r="J59" s="53">
        <v>1336.3568324599933</v>
      </c>
      <c r="K59" s="41"/>
      <c r="L59" s="38">
        <f t="shared" si="2"/>
        <v>100</v>
      </c>
      <c r="M59" s="39"/>
      <c r="N59" s="40"/>
      <c r="O59" s="40"/>
      <c r="P59" s="42">
        <f t="shared" si="4"/>
        <v>69.943933262203913</v>
      </c>
      <c r="R59" s="6"/>
    </row>
    <row r="60" spans="2:18" ht="3.95" customHeight="1" x14ac:dyDescent="0.2">
      <c r="B60" s="19"/>
      <c r="C60" s="19"/>
      <c r="D60" s="33"/>
      <c r="E60" s="33"/>
      <c r="F60" s="34"/>
      <c r="G60" s="35"/>
      <c r="H60" s="36"/>
      <c r="I60" s="36"/>
      <c r="J60" s="32"/>
      <c r="K60" s="33"/>
      <c r="L60" s="34"/>
      <c r="M60" s="35"/>
      <c r="N60" s="36"/>
      <c r="O60" s="36"/>
      <c r="P60" s="37"/>
      <c r="R60" s="6"/>
    </row>
    <row r="61" spans="2:18" ht="15" x14ac:dyDescent="0.25">
      <c r="B61" s="31" t="s">
        <v>56</v>
      </c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P7:P10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C_V.67</vt:lpstr>
      <vt:lpstr>C_V.67!Área_de_impresión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Ejer 2017</dc:title>
  <dc:creator>BURPINAN</dc:creator>
  <cp:lastModifiedBy>D.G.de Tributos</cp:lastModifiedBy>
  <cp:lastPrinted>2021-01-14T09:16:41Z</cp:lastPrinted>
  <dcterms:created xsi:type="dcterms:W3CDTF">1996-11-27T10:00:04Z</dcterms:created>
  <dcterms:modified xsi:type="dcterms:W3CDTF">2021-01-14T09:16:54Z</dcterms:modified>
</cp:coreProperties>
</file>