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8" sheetId="182" r:id="rId1"/>
  </sheets>
  <definedNames>
    <definedName name="_xlnm.Print_Area" localSheetId="0">'C_V.68'!$B$2:$P$59</definedName>
  </definedNames>
  <calcPr calcId="162913"/>
</workbook>
</file>

<file path=xl/calcChain.xml><?xml version="1.0" encoding="utf-8"?>
<calcChain xmlns="http://schemas.openxmlformats.org/spreadsheetml/2006/main">
  <c r="P59" i="182" l="1"/>
  <c r="L59" i="182"/>
  <c r="F59" i="182"/>
  <c r="P58" i="182"/>
  <c r="L58" i="182"/>
  <c r="F58" i="182"/>
  <c r="P57" i="182"/>
  <c r="L57" i="182"/>
  <c r="F57" i="182"/>
  <c r="P56" i="182"/>
  <c r="L56" i="182"/>
  <c r="F56" i="182"/>
  <c r="P55" i="182"/>
  <c r="L55" i="182"/>
  <c r="F55" i="182"/>
  <c r="P54" i="182"/>
  <c r="L54" i="182"/>
  <c r="F54" i="182"/>
  <c r="P53" i="182"/>
  <c r="L53" i="182"/>
  <c r="F53" i="182"/>
  <c r="P52" i="182"/>
  <c r="L52" i="182"/>
  <c r="F52" i="182"/>
  <c r="P51" i="182"/>
  <c r="L51" i="182"/>
  <c r="F51" i="182"/>
  <c r="P50" i="182"/>
  <c r="L50" i="182"/>
  <c r="F50" i="182"/>
  <c r="P49" i="182"/>
  <c r="L49" i="182"/>
  <c r="F49" i="182"/>
  <c r="P48" i="182"/>
  <c r="L48" i="182"/>
  <c r="F48" i="182"/>
  <c r="P47" i="182"/>
  <c r="L47" i="182"/>
  <c r="F47" i="182"/>
  <c r="P46" i="182"/>
  <c r="L46" i="182"/>
  <c r="F46" i="182"/>
  <c r="P45" i="182"/>
  <c r="L45" i="182"/>
  <c r="F45" i="182"/>
  <c r="P44" i="182"/>
  <c r="L44" i="182"/>
  <c r="F44" i="182"/>
  <c r="P43" i="182"/>
  <c r="L43" i="182"/>
  <c r="F43" i="182"/>
  <c r="P42" i="182"/>
  <c r="L42" i="182"/>
  <c r="F42" i="182"/>
  <c r="P41" i="182"/>
  <c r="L41" i="182"/>
  <c r="F41" i="182"/>
  <c r="P40" i="182"/>
  <c r="L40" i="182"/>
  <c r="F40" i="182"/>
  <c r="P39" i="182"/>
  <c r="L39" i="182"/>
  <c r="F39" i="182"/>
  <c r="P38" i="182"/>
  <c r="L38" i="182"/>
  <c r="F38" i="182"/>
  <c r="P37" i="182"/>
  <c r="L37" i="182"/>
  <c r="F37" i="182"/>
  <c r="P36" i="182"/>
  <c r="L36" i="182"/>
  <c r="F36" i="182"/>
  <c r="P35" i="182"/>
  <c r="L35" i="182"/>
  <c r="F35" i="182"/>
  <c r="P34" i="182"/>
  <c r="L34" i="182"/>
  <c r="F34" i="182"/>
  <c r="P33" i="182"/>
  <c r="L33" i="182"/>
  <c r="F33" i="182"/>
  <c r="P32" i="182"/>
  <c r="L32" i="182"/>
  <c r="F32" i="182"/>
  <c r="P31" i="182"/>
  <c r="L31" i="182"/>
  <c r="F31" i="182"/>
  <c r="P30" i="182"/>
  <c r="L30" i="182"/>
  <c r="F30" i="182"/>
  <c r="P29" i="182"/>
  <c r="L29" i="182"/>
  <c r="F29" i="182"/>
  <c r="P28" i="182"/>
  <c r="L28" i="182"/>
  <c r="F28" i="182"/>
  <c r="P27" i="182"/>
  <c r="L27" i="182"/>
  <c r="F27" i="182"/>
  <c r="P26" i="182"/>
  <c r="L26" i="182"/>
  <c r="F26" i="182"/>
  <c r="P25" i="182"/>
  <c r="L25" i="182"/>
  <c r="F25" i="182"/>
  <c r="P24" i="182"/>
  <c r="L24" i="182"/>
  <c r="F24" i="182"/>
  <c r="P23" i="182"/>
  <c r="L23" i="182"/>
  <c r="F23" i="182"/>
  <c r="P22" i="182"/>
  <c r="L22" i="182"/>
  <c r="F22" i="182"/>
  <c r="P21" i="182"/>
  <c r="L21" i="182"/>
  <c r="F21" i="182"/>
  <c r="P20" i="182"/>
  <c r="L20" i="182"/>
  <c r="F20" i="182"/>
  <c r="P19" i="182"/>
  <c r="L19" i="182"/>
  <c r="F19" i="182"/>
  <c r="P18" i="182"/>
  <c r="L18" i="182"/>
  <c r="F18" i="182"/>
  <c r="P17" i="182"/>
  <c r="L17" i="182"/>
  <c r="F17" i="182"/>
  <c r="P16" i="182"/>
  <c r="L16" i="182"/>
  <c r="F16" i="182"/>
  <c r="P15" i="182"/>
  <c r="L15" i="182"/>
  <c r="F15" i="182"/>
  <c r="P14" i="182"/>
  <c r="L14" i="182"/>
  <c r="F14" i="182"/>
  <c r="P13" i="182"/>
  <c r="L13" i="182"/>
  <c r="F13" i="182"/>
  <c r="P12" i="182"/>
  <c r="L12" i="182"/>
  <c r="N12" i="182" s="1"/>
  <c r="F12" i="182"/>
  <c r="H12" i="182" s="1"/>
  <c r="H13" i="182" s="1"/>
  <c r="H14" i="182" s="1"/>
  <c r="H15" i="182" s="1"/>
  <c r="H16" i="182" s="1"/>
  <c r="H17" i="182" s="1"/>
  <c r="H18" i="182" s="1"/>
  <c r="H19" i="182" s="1"/>
  <c r="H20" i="182" s="1"/>
  <c r="H21" i="182" s="1"/>
  <c r="H22" i="182" s="1"/>
  <c r="H23" i="182" s="1"/>
  <c r="H24" i="182" s="1"/>
  <c r="H25" i="182" s="1"/>
  <c r="H26" i="182" s="1"/>
  <c r="H27" i="182" s="1"/>
  <c r="H28" i="182" s="1"/>
  <c r="H29" i="182" s="1"/>
  <c r="H30" i="182" s="1"/>
  <c r="H31" i="182" s="1"/>
  <c r="H32" i="182" s="1"/>
  <c r="H33" i="182" s="1"/>
  <c r="H34" i="182" s="1"/>
  <c r="H35" i="182" s="1"/>
  <c r="H36" i="182" s="1"/>
  <c r="H37" i="182" s="1"/>
  <c r="H38" i="182" s="1"/>
  <c r="H39" i="182" s="1"/>
  <c r="H40" i="182" s="1"/>
  <c r="H41" i="182" s="1"/>
  <c r="H42" i="182" s="1"/>
  <c r="H43" i="182" s="1"/>
  <c r="H44" i="182" s="1"/>
  <c r="H45" i="182" s="1"/>
  <c r="H46" i="182" s="1"/>
  <c r="H47" i="182" s="1"/>
  <c r="H48" i="182" s="1"/>
  <c r="H49" i="182" s="1"/>
  <c r="H50" i="182" s="1"/>
  <c r="H51" i="182" s="1"/>
  <c r="H52" i="182" s="1"/>
  <c r="H53" i="182" s="1"/>
  <c r="H54" i="182" s="1"/>
  <c r="H55" i="182" s="1"/>
  <c r="H56" i="182" s="1"/>
  <c r="H57" i="182" s="1"/>
  <c r="H58" i="182" s="1"/>
  <c r="N13" i="182" l="1"/>
  <c r="N14" i="182" s="1"/>
  <c r="N15" i="182" s="1"/>
  <c r="N16" i="182" s="1"/>
  <c r="N17" i="182" s="1"/>
  <c r="N18" i="182" s="1"/>
  <c r="N19" i="182" s="1"/>
  <c r="N20" i="182" s="1"/>
  <c r="N21" i="182" s="1"/>
  <c r="N22" i="182" s="1"/>
  <c r="N23" i="182" s="1"/>
  <c r="N24" i="182" s="1"/>
  <c r="N25" i="182" s="1"/>
  <c r="N26" i="182" s="1"/>
  <c r="N27" i="182" s="1"/>
  <c r="N28" i="182" s="1"/>
  <c r="N29" i="182" s="1"/>
  <c r="N30" i="182" s="1"/>
  <c r="N31" i="182" s="1"/>
  <c r="N32" i="182" s="1"/>
  <c r="N33" i="182" s="1"/>
  <c r="N34" i="182" s="1"/>
  <c r="N35" i="182" s="1"/>
  <c r="N36" i="182" s="1"/>
  <c r="N37" i="182" s="1"/>
  <c r="N38" i="182" s="1"/>
  <c r="N39" i="182" s="1"/>
  <c r="N40" i="182" s="1"/>
  <c r="N41" i="182" s="1"/>
  <c r="N42" i="182" s="1"/>
  <c r="N43" i="182" s="1"/>
  <c r="N44" i="182" s="1"/>
  <c r="N45" i="182" s="1"/>
  <c r="N46" i="182" s="1"/>
  <c r="N47" i="182" s="1"/>
  <c r="N48" i="182" s="1"/>
  <c r="N49" i="182" s="1"/>
  <c r="N50" i="182" s="1"/>
  <c r="N51" i="182" s="1"/>
  <c r="N52" i="182" s="1"/>
  <c r="N53" i="182" s="1"/>
  <c r="N54" i="182" s="1"/>
  <c r="N55" i="182" s="1"/>
  <c r="N56" i="182" s="1"/>
  <c r="N57" i="182" s="1"/>
  <c r="N58" i="182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<sst xmlns="http://schemas.openxmlformats.org/spreadsheetml/2006/main" count="62" uniqueCount="60">
  <si>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</si>
  <si>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</si>
  <si>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</si>
  <si>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</si>
  <si>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</si>
  <si>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</si>
  <si>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</si>
  <si>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</si>
  <si>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</si>
  <si>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</si>
  <si>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</si>
  <si>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</si>
  <si>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</si>
  <si>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</si>
  <si>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</si>
  <si>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</si>
  <si>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</si>
  <si>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</si>
  <si>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</si>
  <si>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</si>
  <si>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</si>
  <si>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</si>
  <si>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</si>
  <si>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</si>
  <si>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</si>
  <si>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</si>
  <si>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</si>
  <si>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</si>
  <si>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</si>
  <si>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</si>
  <si>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</si>
  <si>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</si>
  <si>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</si>
  <si>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</si>
  <si>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</si>
  <si>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</si>
  <si>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</si>
  <si>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</si>
  <si>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</si>
  <si>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</si>
  <si>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</si>
  <si>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</si>
  <si>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</si>
  <si>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</si>
  <si>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</si>
  <si>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</si>
  <si>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</si>
  <si>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</si>
  <si>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</si>
  <si>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</si>
  <si>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</si>
  <si>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</si>
  <si>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</si>
  <si>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</si>
  <si>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</si>
  <si>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</si>
  <si>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</si>
  <si>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</si>
  <si>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V.68. </t>
    </r>
    <r>
      <rPr>
        <b/>
        <sz val="14"/>
        <rFont val="Times New Roman"/>
        <family val="1"/>
      </rPr>
      <t>Deducción por maternidad.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</si>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</sst>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B1:Z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0" t="s">
        <v>58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"/>
      <c r="R4" s="5"/>
      <c r="S4" s="5"/>
      <c r="T4" s="5"/>
      <c r="U4" s="5"/>
    </row>
    <row r="5" spans="2:26" ht="18" customHeight="1" x14ac:dyDescent="0.3">
      <c r="B5" s="51" t="s">
        <v>59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"/>
      <c r="R5" s="5"/>
      <c r="S5"/>
      <c r="T5"/>
      <c r="U5"/>
      <c r="V5"/>
      <c r="W5"/>
      <c r="X5"/>
      <c r="Y5"/>
      <c r="Z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/>
      <c r="T6"/>
      <c r="U6"/>
      <c r="V6"/>
      <c r="W6"/>
      <c r="X6"/>
      <c r="Y6"/>
      <c r="Z6"/>
    </row>
    <row r="7" spans="2:26" ht="15.95" customHeight="1" x14ac:dyDescent="0.2">
      <c r="B7" s="55" t="s">
        <v>57</v>
      </c>
      <c r="C7" s="7"/>
      <c r="D7" s="54" t="s">
        <v>49</v>
      </c>
      <c r="E7" s="54"/>
      <c r="F7" s="54"/>
      <c r="G7" s="54"/>
      <c r="H7" s="54"/>
      <c r="I7" s="21"/>
      <c r="J7" s="54" t="s">
        <v>0</v>
      </c>
      <c r="K7" s="54"/>
      <c r="L7" s="54"/>
      <c r="M7" s="54"/>
      <c r="N7" s="54"/>
      <c r="O7" s="21"/>
      <c r="P7" s="56" t="s">
        <v>56</v>
      </c>
      <c r="Q7" s="5"/>
      <c r="R7" s="5"/>
      <c r="S7"/>
      <c r="T7"/>
      <c r="U7"/>
      <c r="V7"/>
      <c r="W7"/>
      <c r="X7"/>
      <c r="Y7"/>
      <c r="Z7"/>
    </row>
    <row r="8" spans="2:26" s="5" customFormat="1" ht="3.95" customHeight="1" x14ac:dyDescent="0.2">
      <c r="B8" s="55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6"/>
      <c r="S8"/>
      <c r="T8"/>
      <c r="U8"/>
      <c r="V8"/>
      <c r="W8"/>
      <c r="X8"/>
      <c r="Y8"/>
      <c r="Z8"/>
    </row>
    <row r="9" spans="2:26" ht="15" customHeight="1" x14ac:dyDescent="0.2">
      <c r="B9" s="55"/>
      <c r="C9" s="7"/>
      <c r="D9" s="52" t="s">
        <v>1</v>
      </c>
      <c r="E9" s="8"/>
      <c r="F9" s="52" t="s">
        <v>50</v>
      </c>
      <c r="G9" s="8"/>
      <c r="H9" s="52" t="s">
        <v>51</v>
      </c>
      <c r="I9" s="20"/>
      <c r="J9" s="30" t="s">
        <v>54</v>
      </c>
      <c r="K9" s="7"/>
      <c r="L9" s="52" t="s">
        <v>50</v>
      </c>
      <c r="M9" s="8"/>
      <c r="N9" s="53" t="s">
        <v>51</v>
      </c>
      <c r="O9" s="21"/>
      <c r="P9" s="56"/>
      <c r="Q9" s="5"/>
      <c r="R9" s="5"/>
      <c r="S9"/>
      <c r="T9"/>
      <c r="U9"/>
      <c r="V9"/>
      <c r="W9"/>
      <c r="X9"/>
      <c r="Y9"/>
      <c r="Z9"/>
    </row>
    <row r="10" spans="2:26" ht="15" customHeight="1" x14ac:dyDescent="0.25">
      <c r="B10" s="55"/>
      <c r="C10" s="7"/>
      <c r="D10" s="52"/>
      <c r="E10" s="8"/>
      <c r="F10" s="52"/>
      <c r="G10" s="8"/>
      <c r="H10" s="52"/>
      <c r="I10" s="20"/>
      <c r="J10" s="9" t="s">
        <v>55</v>
      </c>
      <c r="K10" s="7"/>
      <c r="L10" s="52"/>
      <c r="M10" s="8"/>
      <c r="N10" s="53"/>
      <c r="O10" s="21"/>
      <c r="P10" s="56"/>
      <c r="Q10" s="5"/>
      <c r="R10" s="5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7"/>
      <c r="C11" s="7"/>
      <c r="D11" s="8"/>
      <c r="E11" s="8"/>
      <c r="F11" s="8"/>
      <c r="G11" s="8"/>
      <c r="H11" s="20"/>
      <c r="I11" s="20"/>
      <c r="J11" s="7"/>
      <c r="K11" s="7"/>
      <c r="L11" s="19"/>
      <c r="M11" s="19"/>
      <c r="N11" s="21"/>
      <c r="O11" s="21"/>
      <c r="P11" s="7"/>
      <c r="Q11" s="4"/>
      <c r="R11" s="4"/>
      <c r="S11"/>
      <c r="T11"/>
      <c r="U11"/>
      <c r="V11"/>
      <c r="W11"/>
      <c r="X11"/>
      <c r="Y11"/>
      <c r="Z11"/>
    </row>
    <row r="12" spans="2:26" ht="15" customHeight="1" x14ac:dyDescent="0.2">
      <c r="B12" s="36" t="s">
        <v>2</v>
      </c>
      <c r="C12" s="10"/>
      <c r="D12" s="41">
        <v>29700</v>
      </c>
      <c r="E12" s="11"/>
      <c r="F12" s="22">
        <f>D12/$D$59*100</f>
        <v>3.5755561976307431</v>
      </c>
      <c r="G12" s="23"/>
      <c r="H12" s="22">
        <f>F12</f>
        <v>3.5755561976307431</v>
      </c>
      <c r="I12" s="23"/>
      <c r="J12" s="44">
        <v>19.717135120000002</v>
      </c>
      <c r="K12" s="11"/>
      <c r="L12" s="22">
        <f>J12/$J$59*100</f>
        <v>2.6082480729332507</v>
      </c>
      <c r="M12" s="23"/>
      <c r="N12" s="22">
        <f t="shared" ref="N12" si="0">L12</f>
        <v>2.6082480729332507</v>
      </c>
      <c r="O12" s="23"/>
      <c r="P12" s="24">
        <f>J12*1000/D12*1000</f>
        <v>663.87660336700344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36" t="s">
        <v>3</v>
      </c>
      <c r="C13" s="10"/>
      <c r="D13" s="41">
        <v>41569</v>
      </c>
      <c r="E13" s="11"/>
      <c r="F13" s="22">
        <f t="shared" ref="F13:F59" si="1">D13/$D$59*100</f>
        <v>5.0044543966098427</v>
      </c>
      <c r="G13" s="23"/>
      <c r="H13" s="22">
        <f>H12+F13</f>
        <v>8.5800105942405853</v>
      </c>
      <c r="I13" s="23"/>
      <c r="J13" s="44">
        <v>28.7878027</v>
      </c>
      <c r="K13" s="11"/>
      <c r="L13" s="22">
        <f t="shared" ref="L13:L59" si="2">J13/$J$59*100</f>
        <v>3.8081460850818387</v>
      </c>
      <c r="M13" s="23"/>
      <c r="N13" s="25">
        <f t="shared" ref="N13:N58" si="3">N12+L13</f>
        <v>6.4163941580150894</v>
      </c>
      <c r="O13" s="23"/>
      <c r="P13" s="24">
        <f t="shared" ref="P13:P59" si="4">J13*1000/D13*1000</f>
        <v>692.53055642425841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36" t="s">
        <v>4</v>
      </c>
      <c r="C14" s="10"/>
      <c r="D14" s="41">
        <v>39647</v>
      </c>
      <c r="E14" s="11"/>
      <c r="F14" s="22">
        <f t="shared" si="1"/>
        <v>4.7730665510931329</v>
      </c>
      <c r="G14" s="23"/>
      <c r="H14" s="22">
        <f t="shared" ref="H14:H58" si="5">H13+F14</f>
        <v>13.353077145333717</v>
      </c>
      <c r="I14" s="23"/>
      <c r="J14" s="44">
        <v>31.271405350000002</v>
      </c>
      <c r="K14" s="11"/>
      <c r="L14" s="22">
        <f t="shared" si="2"/>
        <v>4.1366852864602182</v>
      </c>
      <c r="M14" s="23"/>
      <c r="N14" s="25">
        <f t="shared" si="3"/>
        <v>10.553079444475308</v>
      </c>
      <c r="O14" s="23"/>
      <c r="P14" s="24">
        <f t="shared" si="4"/>
        <v>788.74581557242675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36" t="s">
        <v>5</v>
      </c>
      <c r="C15" s="10"/>
      <c r="D15" s="41">
        <v>46511</v>
      </c>
      <c r="E15" s="11"/>
      <c r="F15" s="22">
        <f t="shared" si="1"/>
        <v>5.5994173167677932</v>
      </c>
      <c r="G15" s="23"/>
      <c r="H15" s="22">
        <f t="shared" si="5"/>
        <v>18.952494462101512</v>
      </c>
      <c r="I15" s="23"/>
      <c r="J15" s="44">
        <v>39.118571109999905</v>
      </c>
      <c r="K15" s="11"/>
      <c r="L15" s="22">
        <f t="shared" si="2"/>
        <v>5.1747344171752863</v>
      </c>
      <c r="M15" s="23"/>
      <c r="N15" s="25">
        <f t="shared" si="3"/>
        <v>15.727813861650596</v>
      </c>
      <c r="O15" s="23"/>
      <c r="P15" s="24">
        <f t="shared" si="4"/>
        <v>841.06063318354586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37" t="s">
        <v>6</v>
      </c>
      <c r="C16" s="12"/>
      <c r="D16" s="42">
        <v>45391</v>
      </c>
      <c r="E16" s="13"/>
      <c r="F16" s="26">
        <f t="shared" si="1"/>
        <v>5.4645815274968701</v>
      </c>
      <c r="G16" s="27"/>
      <c r="H16" s="26">
        <f t="shared" si="5"/>
        <v>24.417075989598381</v>
      </c>
      <c r="I16" s="27"/>
      <c r="J16" s="45">
        <v>39.876126040000003</v>
      </c>
      <c r="K16" s="13"/>
      <c r="L16" s="26">
        <f t="shared" si="2"/>
        <v>5.274946297567058</v>
      </c>
      <c r="M16" s="27"/>
      <c r="N16" s="28">
        <f t="shared" si="3"/>
        <v>21.002760159217654</v>
      </c>
      <c r="O16" s="27"/>
      <c r="P16" s="29">
        <f t="shared" si="4"/>
        <v>878.50291996210706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36" t="s">
        <v>7</v>
      </c>
      <c r="C17" s="10"/>
      <c r="D17" s="41">
        <v>29762</v>
      </c>
      <c r="E17" s="11"/>
      <c r="F17" s="22">
        <f t="shared" si="1"/>
        <v>3.583020321679669</v>
      </c>
      <c r="G17" s="23"/>
      <c r="H17" s="22">
        <f t="shared" si="5"/>
        <v>28.00009631127805</v>
      </c>
      <c r="I17" s="23"/>
      <c r="J17" s="44">
        <v>26.66466591</v>
      </c>
      <c r="K17" s="11"/>
      <c r="L17" s="22">
        <f t="shared" si="2"/>
        <v>3.5272905040154958</v>
      </c>
      <c r="M17" s="23"/>
      <c r="N17" s="25">
        <f t="shared" si="3"/>
        <v>24.530050663233151</v>
      </c>
      <c r="O17" s="23"/>
      <c r="P17" s="24">
        <f t="shared" si="4"/>
        <v>895.92990760029568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36" t="s">
        <v>8</v>
      </c>
      <c r="C18" s="10"/>
      <c r="D18" s="41">
        <v>28294</v>
      </c>
      <c r="E18" s="11"/>
      <c r="F18" s="22">
        <f t="shared" si="1"/>
        <v>3.4062891264567083</v>
      </c>
      <c r="G18" s="23"/>
      <c r="H18" s="22">
        <f t="shared" si="5"/>
        <v>31.406385437734759</v>
      </c>
      <c r="I18" s="23"/>
      <c r="J18" s="44">
        <v>25.65402392</v>
      </c>
      <c r="K18" s="11"/>
      <c r="L18" s="22">
        <f t="shared" si="2"/>
        <v>3.3935994273555252</v>
      </c>
      <c r="M18" s="23"/>
      <c r="N18" s="25">
        <f t="shared" si="3"/>
        <v>27.923650090588676</v>
      </c>
      <c r="O18" s="23"/>
      <c r="P18" s="24">
        <f t="shared" si="4"/>
        <v>906.69484413656608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36" t="s">
        <v>9</v>
      </c>
      <c r="C19" s="10"/>
      <c r="D19" s="41">
        <v>28269</v>
      </c>
      <c r="E19" s="11"/>
      <c r="F19" s="22">
        <f t="shared" si="1"/>
        <v>3.4032793990176251</v>
      </c>
      <c r="G19" s="23"/>
      <c r="H19" s="22">
        <f t="shared" si="5"/>
        <v>34.809664836752383</v>
      </c>
      <c r="I19" s="23"/>
      <c r="J19" s="44">
        <v>25.693608870000002</v>
      </c>
      <c r="K19" s="11"/>
      <c r="L19" s="22">
        <f t="shared" si="2"/>
        <v>3.3988358559201362</v>
      </c>
      <c r="M19" s="23"/>
      <c r="N19" s="25">
        <f t="shared" si="3"/>
        <v>31.322485946508813</v>
      </c>
      <c r="O19" s="23"/>
      <c r="P19" s="24">
        <f t="shared" si="4"/>
        <v>908.8969850366127</v>
      </c>
      <c r="R19" s="6"/>
    </row>
    <row r="20" spans="2:26" ht="15" customHeight="1" x14ac:dyDescent="0.2">
      <c r="B20" s="36" t="s">
        <v>10</v>
      </c>
      <c r="C20" s="10"/>
      <c r="D20" s="41">
        <v>26807</v>
      </c>
      <c r="E20" s="11"/>
      <c r="F20" s="22">
        <f t="shared" si="1"/>
        <v>3.227270538380044</v>
      </c>
      <c r="G20" s="23"/>
      <c r="H20" s="22">
        <f t="shared" si="5"/>
        <v>38.03693537513243</v>
      </c>
      <c r="I20" s="23"/>
      <c r="J20" s="44">
        <v>24.44752811</v>
      </c>
      <c r="K20" s="11"/>
      <c r="L20" s="22">
        <f t="shared" si="2"/>
        <v>3.2340001573661161</v>
      </c>
      <c r="M20" s="23"/>
      <c r="N20" s="25">
        <f t="shared" si="3"/>
        <v>34.556486103874931</v>
      </c>
      <c r="O20" s="23"/>
      <c r="P20" s="24">
        <f t="shared" si="4"/>
        <v>911.982993621069</v>
      </c>
      <c r="R20" s="6"/>
    </row>
    <row r="21" spans="2:26" ht="15" customHeight="1" x14ac:dyDescent="0.2">
      <c r="B21" s="37" t="s">
        <v>11</v>
      </c>
      <c r="C21" s="12"/>
      <c r="D21" s="42">
        <v>43091</v>
      </c>
      <c r="E21" s="13"/>
      <c r="F21" s="26">
        <f t="shared" si="1"/>
        <v>5.1876866031012225</v>
      </c>
      <c r="G21" s="27"/>
      <c r="H21" s="26">
        <f t="shared" si="5"/>
        <v>43.22462197823365</v>
      </c>
      <c r="I21" s="27"/>
      <c r="J21" s="45">
        <v>39.890251820000003</v>
      </c>
      <c r="K21" s="13"/>
      <c r="L21" s="26">
        <f t="shared" si="2"/>
        <v>5.2768149026275522</v>
      </c>
      <c r="M21" s="27"/>
      <c r="N21" s="28">
        <f t="shared" si="3"/>
        <v>39.833301006502481</v>
      </c>
      <c r="O21" s="27"/>
      <c r="P21" s="29">
        <f t="shared" si="4"/>
        <v>925.72119050381764</v>
      </c>
      <c r="R21" s="6"/>
    </row>
    <row r="22" spans="2:26" ht="15" customHeight="1" x14ac:dyDescent="0.2">
      <c r="B22" s="36" t="s">
        <v>12</v>
      </c>
      <c r="C22" s="10"/>
      <c r="D22" s="41">
        <v>47427</v>
      </c>
      <c r="E22" s="11"/>
      <c r="F22" s="22">
        <f t="shared" si="1"/>
        <v>5.7096937301357986</v>
      </c>
      <c r="G22" s="23"/>
      <c r="H22" s="22">
        <f t="shared" si="5"/>
        <v>48.934315708369446</v>
      </c>
      <c r="I22" s="23"/>
      <c r="J22" s="44">
        <v>43.862547820000003</v>
      </c>
      <c r="K22" s="11"/>
      <c r="L22" s="22">
        <f t="shared" si="2"/>
        <v>5.8022834011728142</v>
      </c>
      <c r="M22" s="23"/>
      <c r="N22" s="25">
        <f t="shared" si="3"/>
        <v>45.635584407675296</v>
      </c>
      <c r="O22" s="23"/>
      <c r="P22" s="24">
        <f t="shared" si="4"/>
        <v>924.84339764269293</v>
      </c>
      <c r="R22" s="6"/>
    </row>
    <row r="23" spans="2:26" ht="15" customHeight="1" x14ac:dyDescent="0.2">
      <c r="B23" s="36" t="s">
        <v>13</v>
      </c>
      <c r="C23" s="10"/>
      <c r="D23" s="41">
        <v>41784</v>
      </c>
      <c r="E23" s="11"/>
      <c r="F23" s="22">
        <f t="shared" si="1"/>
        <v>5.0303380525859582</v>
      </c>
      <c r="G23" s="23"/>
      <c r="H23" s="22">
        <f t="shared" si="5"/>
        <v>53.964653760955407</v>
      </c>
      <c r="I23" s="23"/>
      <c r="J23" s="44">
        <v>38.618655409999995</v>
      </c>
      <c r="K23" s="11"/>
      <c r="L23" s="22">
        <f t="shared" si="2"/>
        <v>5.108603909207563</v>
      </c>
      <c r="M23" s="23"/>
      <c r="N23" s="25">
        <f t="shared" si="3"/>
        <v>50.744188316882855</v>
      </c>
      <c r="O23" s="23"/>
      <c r="P23" s="24">
        <f t="shared" si="4"/>
        <v>924.24505576297133</v>
      </c>
      <c r="R23" s="6"/>
    </row>
    <row r="24" spans="2:26" ht="15" customHeight="1" x14ac:dyDescent="0.2">
      <c r="B24" s="36" t="s">
        <v>14</v>
      </c>
      <c r="C24" s="10"/>
      <c r="D24" s="41">
        <v>37256</v>
      </c>
      <c r="E24" s="11"/>
      <c r="F24" s="22">
        <f t="shared" si="1"/>
        <v>4.4852162188192244</v>
      </c>
      <c r="G24" s="23"/>
      <c r="H24" s="22">
        <f t="shared" si="5"/>
        <v>58.449869979774633</v>
      </c>
      <c r="I24" s="23"/>
      <c r="J24" s="44">
        <v>34.686028450000002</v>
      </c>
      <c r="K24" s="11"/>
      <c r="L24" s="22">
        <f t="shared" si="2"/>
        <v>4.588382962931199</v>
      </c>
      <c r="M24" s="23"/>
      <c r="N24" s="25">
        <f t="shared" si="3"/>
        <v>55.332571279814054</v>
      </c>
      <c r="O24" s="23"/>
      <c r="P24" s="24">
        <f t="shared" si="4"/>
        <v>931.01858626798389</v>
      </c>
      <c r="R24" s="6"/>
    </row>
    <row r="25" spans="2:26" ht="15" customHeight="1" x14ac:dyDescent="0.2">
      <c r="B25" s="36" t="s">
        <v>15</v>
      </c>
      <c r="C25" s="10"/>
      <c r="D25" s="41">
        <v>33635</v>
      </c>
      <c r="E25" s="11"/>
      <c r="F25" s="22">
        <f t="shared" si="1"/>
        <v>4.0492872965424258</v>
      </c>
      <c r="G25" s="23"/>
      <c r="H25" s="22">
        <f t="shared" si="5"/>
        <v>62.499157276317057</v>
      </c>
      <c r="I25" s="23"/>
      <c r="J25" s="44">
        <v>31.46266889</v>
      </c>
      <c r="K25" s="11"/>
      <c r="L25" s="22">
        <f t="shared" si="2"/>
        <v>4.161986262316562</v>
      </c>
      <c r="M25" s="23"/>
      <c r="N25" s="25">
        <f t="shared" si="3"/>
        <v>59.494557542130615</v>
      </c>
      <c r="O25" s="23"/>
      <c r="P25" s="24">
        <f t="shared" si="4"/>
        <v>935.41456488776578</v>
      </c>
      <c r="R25" s="6"/>
    </row>
    <row r="26" spans="2:26" ht="15" customHeight="1" x14ac:dyDescent="0.2">
      <c r="B26" s="37" t="s">
        <v>16</v>
      </c>
      <c r="C26" s="12"/>
      <c r="D26" s="42">
        <v>30868</v>
      </c>
      <c r="E26" s="13"/>
      <c r="F26" s="26">
        <f t="shared" si="1"/>
        <v>3.7161706635847058</v>
      </c>
      <c r="G26" s="27"/>
      <c r="H26" s="26">
        <f t="shared" si="5"/>
        <v>66.215327939901769</v>
      </c>
      <c r="I26" s="27"/>
      <c r="J26" s="45">
        <v>29.22271314</v>
      </c>
      <c r="K26" s="13"/>
      <c r="L26" s="26">
        <f t="shared" si="2"/>
        <v>3.8656774815106187</v>
      </c>
      <c r="M26" s="27"/>
      <c r="N26" s="28">
        <f t="shared" si="3"/>
        <v>63.360235023641231</v>
      </c>
      <c r="O26" s="27"/>
      <c r="P26" s="29">
        <f t="shared" si="4"/>
        <v>946.69927238564208</v>
      </c>
      <c r="R26" s="6"/>
    </row>
    <row r="27" spans="2:26" ht="15" customHeight="1" x14ac:dyDescent="0.2">
      <c r="B27" s="36" t="s">
        <v>17</v>
      </c>
      <c r="C27" s="10"/>
      <c r="D27" s="41">
        <v>29017</v>
      </c>
      <c r="E27" s="11"/>
      <c r="F27" s="22">
        <f t="shared" si="1"/>
        <v>3.4933304439949917</v>
      </c>
      <c r="G27" s="23"/>
      <c r="H27" s="22">
        <f t="shared" si="5"/>
        <v>69.708658383896761</v>
      </c>
      <c r="I27" s="23"/>
      <c r="J27" s="44">
        <v>27.665745229999999</v>
      </c>
      <c r="K27" s="11"/>
      <c r="L27" s="22">
        <f t="shared" si="2"/>
        <v>3.659716598950292</v>
      </c>
      <c r="M27" s="23"/>
      <c r="N27" s="25">
        <f t="shared" si="3"/>
        <v>67.01995162259152</v>
      </c>
      <c r="O27" s="23"/>
      <c r="P27" s="24">
        <f t="shared" si="4"/>
        <v>953.43230623427644</v>
      </c>
      <c r="R27" s="6"/>
    </row>
    <row r="28" spans="2:26" ht="15" customHeight="1" x14ac:dyDescent="0.2">
      <c r="B28" s="36" t="s">
        <v>18</v>
      </c>
      <c r="C28" s="10"/>
      <c r="D28" s="41">
        <v>25371</v>
      </c>
      <c r="E28" s="11"/>
      <c r="F28" s="22">
        <f t="shared" si="1"/>
        <v>3.0543917942791103</v>
      </c>
      <c r="G28" s="23"/>
      <c r="H28" s="22">
        <f t="shared" si="5"/>
        <v>72.763050178175874</v>
      </c>
      <c r="I28" s="23"/>
      <c r="J28" s="44">
        <v>24.603968590000001</v>
      </c>
      <c r="K28" s="11"/>
      <c r="L28" s="22">
        <f t="shared" si="2"/>
        <v>3.2546946232713001</v>
      </c>
      <c r="M28" s="23"/>
      <c r="N28" s="25">
        <f t="shared" si="3"/>
        <v>70.274646245862826</v>
      </c>
      <c r="O28" s="23"/>
      <c r="P28" s="24">
        <f t="shared" si="4"/>
        <v>969.76739545149985</v>
      </c>
      <c r="R28" s="6"/>
    </row>
    <row r="29" spans="2:26" ht="15" customHeight="1" x14ac:dyDescent="0.2">
      <c r="B29" s="36" t="s">
        <v>19</v>
      </c>
      <c r="C29" s="10"/>
      <c r="D29" s="41">
        <v>24301</v>
      </c>
      <c r="E29" s="11"/>
      <c r="F29" s="22">
        <f t="shared" si="1"/>
        <v>2.9255754598863528</v>
      </c>
      <c r="G29" s="23"/>
      <c r="H29" s="22">
        <f t="shared" si="5"/>
        <v>75.68862563806222</v>
      </c>
      <c r="I29" s="23"/>
      <c r="J29" s="44">
        <v>23.771923609999998</v>
      </c>
      <c r="K29" s="11"/>
      <c r="L29" s="22">
        <f t="shared" si="2"/>
        <v>3.1446289518402879</v>
      </c>
      <c r="M29" s="23"/>
      <c r="N29" s="25">
        <f t="shared" si="3"/>
        <v>73.419275197703115</v>
      </c>
      <c r="O29" s="23"/>
      <c r="P29" s="24">
        <f t="shared" si="4"/>
        <v>978.22820501213937</v>
      </c>
      <c r="R29" s="6"/>
    </row>
    <row r="30" spans="2:26" ht="15" customHeight="1" x14ac:dyDescent="0.2">
      <c r="B30" s="36" t="s">
        <v>20</v>
      </c>
      <c r="C30" s="10"/>
      <c r="D30" s="41">
        <v>24717</v>
      </c>
      <c r="E30" s="11"/>
      <c r="F30" s="22">
        <f t="shared" si="1"/>
        <v>2.9756573244726958</v>
      </c>
      <c r="G30" s="23"/>
      <c r="H30" s="22">
        <f t="shared" si="5"/>
        <v>78.664282962534912</v>
      </c>
      <c r="I30" s="23"/>
      <c r="J30" s="44">
        <v>24.324064750000002</v>
      </c>
      <c r="K30" s="11"/>
      <c r="L30" s="22">
        <f t="shared" si="2"/>
        <v>3.2176680143423955</v>
      </c>
      <c r="M30" s="23"/>
      <c r="N30" s="25">
        <f t="shared" si="3"/>
        <v>76.636943212045509</v>
      </c>
      <c r="O30" s="23"/>
      <c r="P30" s="24">
        <f t="shared" si="4"/>
        <v>984.10263179188416</v>
      </c>
      <c r="R30" s="6"/>
    </row>
    <row r="31" spans="2:26" ht="15" customHeight="1" x14ac:dyDescent="0.2">
      <c r="B31" s="37" t="s">
        <v>21</v>
      </c>
      <c r="C31" s="12"/>
      <c r="D31" s="42">
        <v>23561</v>
      </c>
      <c r="E31" s="13"/>
      <c r="F31" s="26">
        <f t="shared" si="1"/>
        <v>2.8364875276894925</v>
      </c>
      <c r="G31" s="27"/>
      <c r="H31" s="26">
        <f t="shared" si="5"/>
        <v>81.500770490224411</v>
      </c>
      <c r="I31" s="27"/>
      <c r="J31" s="45">
        <v>23.285282729999999</v>
      </c>
      <c r="K31" s="13"/>
      <c r="L31" s="26">
        <f t="shared" si="2"/>
        <v>3.0802544811199932</v>
      </c>
      <c r="M31" s="27"/>
      <c r="N31" s="28">
        <f t="shared" si="3"/>
        <v>79.717197693165502</v>
      </c>
      <c r="O31" s="27"/>
      <c r="P31" s="29">
        <f t="shared" si="4"/>
        <v>988.29772632740537</v>
      </c>
      <c r="R31" s="6"/>
    </row>
    <row r="32" spans="2:26" ht="15" customHeight="1" x14ac:dyDescent="0.2">
      <c r="B32" s="36" t="s">
        <v>22</v>
      </c>
      <c r="C32" s="10"/>
      <c r="D32" s="41">
        <v>20339</v>
      </c>
      <c r="E32" s="11"/>
      <c r="F32" s="22">
        <f t="shared" si="1"/>
        <v>2.44859385534046</v>
      </c>
      <c r="G32" s="23"/>
      <c r="H32" s="22">
        <f t="shared" si="5"/>
        <v>83.949364345564874</v>
      </c>
      <c r="I32" s="23"/>
      <c r="J32" s="44">
        <v>19.815654730000002</v>
      </c>
      <c r="K32" s="11"/>
      <c r="L32" s="22">
        <f t="shared" si="2"/>
        <v>2.6212805739210832</v>
      </c>
      <c r="M32" s="23"/>
      <c r="N32" s="25">
        <f t="shared" si="3"/>
        <v>82.338478267086586</v>
      </c>
      <c r="O32" s="23"/>
      <c r="P32" s="24">
        <f t="shared" si="4"/>
        <v>974.26887900093425</v>
      </c>
      <c r="R32" s="6"/>
    </row>
    <row r="33" spans="2:18" ht="15" customHeight="1" x14ac:dyDescent="0.2">
      <c r="B33" s="36" t="s">
        <v>23</v>
      </c>
      <c r="C33" s="10"/>
      <c r="D33" s="41">
        <v>31288</v>
      </c>
      <c r="E33" s="11"/>
      <c r="F33" s="22">
        <f t="shared" si="1"/>
        <v>3.7667340845613024</v>
      </c>
      <c r="G33" s="23"/>
      <c r="H33" s="22">
        <f t="shared" si="5"/>
        <v>87.716098430126181</v>
      </c>
      <c r="I33" s="23"/>
      <c r="J33" s="44">
        <v>30.568988879999999</v>
      </c>
      <c r="K33" s="11"/>
      <c r="L33" s="22">
        <f t="shared" si="2"/>
        <v>4.0437673045564626</v>
      </c>
      <c r="M33" s="23"/>
      <c r="N33" s="25">
        <f t="shared" si="3"/>
        <v>86.382245571643054</v>
      </c>
      <c r="O33" s="23"/>
      <c r="P33" s="24">
        <f t="shared" si="4"/>
        <v>977.01958834057791</v>
      </c>
      <c r="R33" s="6"/>
    </row>
    <row r="34" spans="2:18" ht="15" customHeight="1" x14ac:dyDescent="0.2">
      <c r="B34" s="36" t="s">
        <v>24</v>
      </c>
      <c r="C34" s="10"/>
      <c r="D34" s="41">
        <v>21382</v>
      </c>
      <c r="E34" s="11"/>
      <c r="F34" s="22">
        <f t="shared" si="1"/>
        <v>2.574159684099008</v>
      </c>
      <c r="G34" s="23"/>
      <c r="H34" s="22">
        <f t="shared" si="5"/>
        <v>90.290258114225182</v>
      </c>
      <c r="I34" s="23"/>
      <c r="J34" s="44">
        <v>21.036982949999999</v>
      </c>
      <c r="K34" s="11"/>
      <c r="L34" s="22">
        <f t="shared" si="2"/>
        <v>2.7828419243326228</v>
      </c>
      <c r="M34" s="23"/>
      <c r="N34" s="25">
        <f t="shared" si="3"/>
        <v>89.165087495975683</v>
      </c>
      <c r="O34" s="23"/>
      <c r="P34" s="24">
        <f t="shared" si="4"/>
        <v>983.86413572163485</v>
      </c>
      <c r="R34" s="6"/>
    </row>
    <row r="35" spans="2:18" ht="15" customHeight="1" x14ac:dyDescent="0.2">
      <c r="B35" s="36" t="s">
        <v>25</v>
      </c>
      <c r="C35" s="10"/>
      <c r="D35" s="41">
        <v>15023</v>
      </c>
      <c r="E35" s="11"/>
      <c r="F35" s="22">
        <f t="shared" si="1"/>
        <v>1.8086054126938267</v>
      </c>
      <c r="G35" s="23"/>
      <c r="H35" s="22">
        <f t="shared" si="5"/>
        <v>92.098863526919004</v>
      </c>
      <c r="I35" s="23"/>
      <c r="J35" s="44">
        <v>14.844684300000001</v>
      </c>
      <c r="K35" s="11"/>
      <c r="L35" s="22">
        <f t="shared" si="2"/>
        <v>1.9637041072718215</v>
      </c>
      <c r="M35" s="23"/>
      <c r="N35" s="25">
        <f t="shared" si="3"/>
        <v>91.128791603247507</v>
      </c>
      <c r="O35" s="23"/>
      <c r="P35" s="24">
        <f t="shared" si="4"/>
        <v>988.13048658723301</v>
      </c>
      <c r="R35" s="6"/>
    </row>
    <row r="36" spans="2:18" ht="15" customHeight="1" x14ac:dyDescent="0.2">
      <c r="B36" s="37" t="s">
        <v>26</v>
      </c>
      <c r="C36" s="12"/>
      <c r="D36" s="42">
        <v>11074</v>
      </c>
      <c r="E36" s="13"/>
      <c r="F36" s="26">
        <f t="shared" si="1"/>
        <v>1.3331888664162574</v>
      </c>
      <c r="G36" s="27"/>
      <c r="H36" s="26">
        <f t="shared" si="5"/>
        <v>93.432052393335255</v>
      </c>
      <c r="I36" s="27"/>
      <c r="J36" s="45">
        <v>11.089963640000001</v>
      </c>
      <c r="K36" s="13"/>
      <c r="L36" s="26">
        <f t="shared" si="2"/>
        <v>1.467017196813216</v>
      </c>
      <c r="M36" s="27"/>
      <c r="N36" s="28">
        <f t="shared" si="3"/>
        <v>92.595808800060723</v>
      </c>
      <c r="O36" s="27"/>
      <c r="P36" s="29">
        <f t="shared" si="4"/>
        <v>1001.4415423514538</v>
      </c>
      <c r="R36" s="6"/>
    </row>
    <row r="37" spans="2:18" ht="15" customHeight="1" x14ac:dyDescent="0.2">
      <c r="B37" s="36" t="s">
        <v>27</v>
      </c>
      <c r="C37" s="10"/>
      <c r="D37" s="41">
        <v>8818</v>
      </c>
      <c r="E37" s="11"/>
      <c r="F37" s="22">
        <f t="shared" si="1"/>
        <v>1.0615910623133968</v>
      </c>
      <c r="G37" s="23"/>
      <c r="H37" s="22">
        <f t="shared" si="5"/>
        <v>94.493643455648652</v>
      </c>
      <c r="I37" s="23"/>
      <c r="J37" s="44">
        <v>8.8828383200000012</v>
      </c>
      <c r="K37" s="11"/>
      <c r="L37" s="22">
        <f t="shared" si="2"/>
        <v>1.1750513342486864</v>
      </c>
      <c r="M37" s="23"/>
      <c r="N37" s="25">
        <f t="shared" si="3"/>
        <v>93.770860134309416</v>
      </c>
      <c r="O37" s="23"/>
      <c r="P37" s="24">
        <f t="shared" si="4"/>
        <v>1007.3529507824906</v>
      </c>
      <c r="R37" s="6"/>
    </row>
    <row r="38" spans="2:18" ht="15" customHeight="1" x14ac:dyDescent="0.2">
      <c r="B38" s="36" t="s">
        <v>28</v>
      </c>
      <c r="C38" s="10"/>
      <c r="D38" s="41">
        <v>7059</v>
      </c>
      <c r="E38" s="11"/>
      <c r="F38" s="22">
        <f t="shared" si="1"/>
        <v>0.84982663969950889</v>
      </c>
      <c r="G38" s="23"/>
      <c r="H38" s="22">
        <f t="shared" si="5"/>
        <v>95.343470095348167</v>
      </c>
      <c r="I38" s="23"/>
      <c r="J38" s="44">
        <v>7.2097635499999999</v>
      </c>
      <c r="K38" s="11"/>
      <c r="L38" s="22">
        <f t="shared" si="2"/>
        <v>0.95373145090014932</v>
      </c>
      <c r="M38" s="23"/>
      <c r="N38" s="25">
        <f t="shared" si="3"/>
        <v>94.724591585209566</v>
      </c>
      <c r="O38" s="23"/>
      <c r="P38" s="24">
        <f t="shared" si="4"/>
        <v>1021.3576356424423</v>
      </c>
      <c r="R38" s="6"/>
    </row>
    <row r="39" spans="2:18" ht="15" customHeight="1" x14ac:dyDescent="0.2">
      <c r="B39" s="36" t="s">
        <v>29</v>
      </c>
      <c r="C39" s="10"/>
      <c r="D39" s="41">
        <v>5855</v>
      </c>
      <c r="E39" s="11"/>
      <c r="F39" s="22">
        <f t="shared" si="1"/>
        <v>0.70487816623326593</v>
      </c>
      <c r="G39" s="23"/>
      <c r="H39" s="22">
        <f t="shared" si="5"/>
        <v>96.048348261581438</v>
      </c>
      <c r="I39" s="23"/>
      <c r="J39" s="44">
        <v>5.98688091</v>
      </c>
      <c r="K39" s="11"/>
      <c r="L39" s="22">
        <f t="shared" si="2"/>
        <v>0.79196447665204028</v>
      </c>
      <c r="M39" s="23"/>
      <c r="N39" s="25">
        <f t="shared" si="3"/>
        <v>95.516556061861607</v>
      </c>
      <c r="O39" s="23"/>
      <c r="P39" s="24">
        <f t="shared" si="4"/>
        <v>1022.5244935952178</v>
      </c>
      <c r="R39" s="6"/>
    </row>
    <row r="40" spans="2:18" ht="15" customHeight="1" x14ac:dyDescent="0.2">
      <c r="B40" s="36" t="s">
        <v>30</v>
      </c>
      <c r="C40" s="10"/>
      <c r="D40" s="41">
        <v>4900</v>
      </c>
      <c r="E40" s="11"/>
      <c r="F40" s="22">
        <f t="shared" si="1"/>
        <v>0.5899065780602909</v>
      </c>
      <c r="G40" s="23"/>
      <c r="H40" s="22">
        <f t="shared" si="5"/>
        <v>96.638254839641732</v>
      </c>
      <c r="I40" s="23"/>
      <c r="J40" s="44">
        <v>5.0738382400000006</v>
      </c>
      <c r="K40" s="11"/>
      <c r="L40" s="22">
        <f t="shared" si="2"/>
        <v>0.67118416196434916</v>
      </c>
      <c r="M40" s="23"/>
      <c r="N40" s="25">
        <f t="shared" si="3"/>
        <v>96.187740223825955</v>
      </c>
      <c r="O40" s="23"/>
      <c r="P40" s="24">
        <f t="shared" si="4"/>
        <v>1035.4771918367348</v>
      </c>
      <c r="R40" s="6"/>
    </row>
    <row r="41" spans="2:18" ht="15" customHeight="1" x14ac:dyDescent="0.2">
      <c r="B41" s="37" t="s">
        <v>31</v>
      </c>
      <c r="C41" s="12"/>
      <c r="D41" s="42">
        <v>4076</v>
      </c>
      <c r="E41" s="13"/>
      <c r="F41" s="26">
        <f t="shared" si="1"/>
        <v>0.49070596166811131</v>
      </c>
      <c r="G41" s="27"/>
      <c r="H41" s="26">
        <f t="shared" si="5"/>
        <v>97.128960801309844</v>
      </c>
      <c r="I41" s="27"/>
      <c r="J41" s="45">
        <v>4.1887212900000002</v>
      </c>
      <c r="K41" s="13"/>
      <c r="L41" s="26">
        <f t="shared" si="2"/>
        <v>0.55409795420101471</v>
      </c>
      <c r="M41" s="27"/>
      <c r="N41" s="28">
        <f t="shared" si="3"/>
        <v>96.741838178026967</v>
      </c>
      <c r="O41" s="27"/>
      <c r="P41" s="29">
        <f t="shared" si="4"/>
        <v>1027.6548797841021</v>
      </c>
      <c r="R41" s="6"/>
    </row>
    <row r="42" spans="2:18" ht="15" customHeight="1" x14ac:dyDescent="0.2">
      <c r="B42" s="36" t="s">
        <v>32</v>
      </c>
      <c r="C42" s="10"/>
      <c r="D42" s="41">
        <v>3364</v>
      </c>
      <c r="E42" s="11"/>
      <c r="F42" s="22">
        <f t="shared" si="1"/>
        <v>0.40498892420302413</v>
      </c>
      <c r="G42" s="23"/>
      <c r="H42" s="22">
        <f t="shared" si="5"/>
        <v>97.533949725512869</v>
      </c>
      <c r="I42" s="23"/>
      <c r="J42" s="44">
        <v>3.4598433900000001</v>
      </c>
      <c r="K42" s="11"/>
      <c r="L42" s="22">
        <f t="shared" si="2"/>
        <v>0.4576795665139381</v>
      </c>
      <c r="M42" s="23"/>
      <c r="N42" s="25">
        <f t="shared" si="3"/>
        <v>97.199517744540898</v>
      </c>
      <c r="O42" s="23"/>
      <c r="P42" s="24">
        <f t="shared" si="4"/>
        <v>1028.4909007134363</v>
      </c>
      <c r="R42" s="6"/>
    </row>
    <row r="43" spans="2:18" ht="15" customHeight="1" x14ac:dyDescent="0.2">
      <c r="B43" s="36" t="s">
        <v>33</v>
      </c>
      <c r="C43" s="10"/>
      <c r="D43" s="41">
        <v>5405</v>
      </c>
      <c r="E43" s="11"/>
      <c r="F43" s="22">
        <f t="shared" si="1"/>
        <v>0.65070307232976987</v>
      </c>
      <c r="G43" s="23"/>
      <c r="H43" s="22">
        <f t="shared" si="5"/>
        <v>98.184652797842645</v>
      </c>
      <c r="I43" s="23"/>
      <c r="J43" s="44">
        <v>5.5622435799999996</v>
      </c>
      <c r="K43" s="11"/>
      <c r="L43" s="22">
        <f t="shared" si="2"/>
        <v>0.7357920413095157</v>
      </c>
      <c r="M43" s="23"/>
      <c r="N43" s="25">
        <f t="shared" si="3"/>
        <v>97.935309785850407</v>
      </c>
      <c r="O43" s="23"/>
      <c r="P43" s="24">
        <f t="shared" si="4"/>
        <v>1029.0922442183164</v>
      </c>
      <c r="R43" s="6"/>
    </row>
    <row r="44" spans="2:18" ht="15" customHeight="1" x14ac:dyDescent="0.2">
      <c r="B44" s="36" t="s">
        <v>34</v>
      </c>
      <c r="C44" s="10"/>
      <c r="D44" s="41">
        <v>3843</v>
      </c>
      <c r="E44" s="11"/>
      <c r="F44" s="22">
        <f t="shared" si="1"/>
        <v>0.46265530193585669</v>
      </c>
      <c r="G44" s="23"/>
      <c r="H44" s="22">
        <f t="shared" si="5"/>
        <v>98.647308099778499</v>
      </c>
      <c r="I44" s="23"/>
      <c r="J44" s="44">
        <v>3.9745895299999998</v>
      </c>
      <c r="K44" s="11"/>
      <c r="L44" s="22">
        <f t="shared" si="2"/>
        <v>0.52577189430566584</v>
      </c>
      <c r="M44" s="23"/>
      <c r="N44" s="25">
        <f t="shared" si="3"/>
        <v>98.46108168015607</v>
      </c>
      <c r="O44" s="23"/>
      <c r="P44" s="24">
        <f t="shared" si="4"/>
        <v>1034.2413557116834</v>
      </c>
      <c r="R44" s="6"/>
    </row>
    <row r="45" spans="2:18" ht="15" customHeight="1" x14ac:dyDescent="0.2">
      <c r="B45" s="36" t="s">
        <v>35</v>
      </c>
      <c r="C45" s="10"/>
      <c r="D45" s="41">
        <v>2705</v>
      </c>
      <c r="E45" s="11"/>
      <c r="F45" s="22">
        <f t="shared" si="1"/>
        <v>0.32565250890879321</v>
      </c>
      <c r="G45" s="23"/>
      <c r="H45" s="22">
        <f t="shared" si="5"/>
        <v>98.972960608687288</v>
      </c>
      <c r="I45" s="23"/>
      <c r="J45" s="44">
        <v>2.7936145899999998</v>
      </c>
      <c r="K45" s="11"/>
      <c r="L45" s="22">
        <f t="shared" si="2"/>
        <v>0.36954860970114967</v>
      </c>
      <c r="M45" s="23"/>
      <c r="N45" s="25">
        <f t="shared" si="3"/>
        <v>98.830630289857226</v>
      </c>
      <c r="O45" s="23"/>
      <c r="P45" s="24">
        <f t="shared" si="4"/>
        <v>1032.7595526802218</v>
      </c>
      <c r="R45" s="6"/>
    </row>
    <row r="46" spans="2:18" ht="15" customHeight="1" x14ac:dyDescent="0.2">
      <c r="B46" s="37" t="s">
        <v>36</v>
      </c>
      <c r="C46" s="12"/>
      <c r="D46" s="42">
        <v>1853</v>
      </c>
      <c r="E46" s="13"/>
      <c r="F46" s="26">
        <f t="shared" si="1"/>
        <v>0.22308099778484061</v>
      </c>
      <c r="G46" s="27"/>
      <c r="H46" s="26">
        <f t="shared" si="5"/>
        <v>99.196041606472122</v>
      </c>
      <c r="I46" s="27"/>
      <c r="J46" s="45">
        <v>1.9098263799999999</v>
      </c>
      <c r="K46" s="13"/>
      <c r="L46" s="26">
        <f t="shared" si="2"/>
        <v>0.25263817207497463</v>
      </c>
      <c r="M46" s="27"/>
      <c r="N46" s="28">
        <f t="shared" si="3"/>
        <v>99.083268461932207</v>
      </c>
      <c r="O46" s="27"/>
      <c r="P46" s="29">
        <f t="shared" si="4"/>
        <v>1030.6672315164599</v>
      </c>
      <c r="R46" s="6"/>
    </row>
    <row r="47" spans="2:18" ht="15" customHeight="1" x14ac:dyDescent="0.2">
      <c r="B47" s="36" t="s">
        <v>37</v>
      </c>
      <c r="C47" s="10"/>
      <c r="D47" s="41">
        <v>1212</v>
      </c>
      <c r="E47" s="11"/>
      <c r="F47" s="22">
        <f t="shared" si="1"/>
        <v>0.14591158624674949</v>
      </c>
      <c r="G47" s="23"/>
      <c r="H47" s="22">
        <f t="shared" si="5"/>
        <v>99.341953192718876</v>
      </c>
      <c r="I47" s="23"/>
      <c r="J47" s="44">
        <v>1.26154929</v>
      </c>
      <c r="K47" s="11"/>
      <c r="L47" s="22">
        <f t="shared" si="2"/>
        <v>0.16688192704097118</v>
      </c>
      <c r="M47" s="23"/>
      <c r="N47" s="25">
        <f t="shared" si="3"/>
        <v>99.250150388973182</v>
      </c>
      <c r="O47" s="23"/>
      <c r="P47" s="24">
        <f t="shared" si="4"/>
        <v>1040.8822524752477</v>
      </c>
      <c r="R47" s="6"/>
    </row>
    <row r="48" spans="2:18" ht="15" customHeight="1" x14ac:dyDescent="0.2">
      <c r="B48" s="36" t="s">
        <v>38</v>
      </c>
      <c r="C48" s="10"/>
      <c r="D48" s="41">
        <v>916</v>
      </c>
      <c r="E48" s="11"/>
      <c r="F48" s="22">
        <f t="shared" si="1"/>
        <v>0.11027641336800539</v>
      </c>
      <c r="G48" s="23"/>
      <c r="H48" s="22">
        <f t="shared" si="5"/>
        <v>99.452229606086874</v>
      </c>
      <c r="I48" s="23"/>
      <c r="J48" s="44">
        <v>0.95340510999999994</v>
      </c>
      <c r="K48" s="11"/>
      <c r="L48" s="22">
        <f t="shared" si="2"/>
        <v>0.126119592209916</v>
      </c>
      <c r="M48" s="23"/>
      <c r="N48" s="25">
        <f t="shared" si="3"/>
        <v>99.3762699811831</v>
      </c>
      <c r="O48" s="23"/>
      <c r="P48" s="24">
        <f t="shared" si="4"/>
        <v>1040.8352729257642</v>
      </c>
      <c r="R48" s="6"/>
    </row>
    <row r="49" spans="2:18" ht="15" customHeight="1" x14ac:dyDescent="0.2">
      <c r="B49" s="36" t="s">
        <v>39</v>
      </c>
      <c r="C49" s="10"/>
      <c r="D49" s="41">
        <v>2070</v>
      </c>
      <c r="E49" s="11"/>
      <c r="F49" s="22">
        <f t="shared" si="1"/>
        <v>0.24920543195608205</v>
      </c>
      <c r="G49" s="23"/>
      <c r="H49" s="22">
        <f t="shared" si="5"/>
        <v>99.701435038042959</v>
      </c>
      <c r="I49" s="23"/>
      <c r="J49" s="44">
        <v>2.1678734400000002</v>
      </c>
      <c r="K49" s="11"/>
      <c r="L49" s="22">
        <f t="shared" si="2"/>
        <v>0.28677349360494603</v>
      </c>
      <c r="M49" s="23"/>
      <c r="N49" s="25">
        <f t="shared" si="3"/>
        <v>99.66304347478804</v>
      </c>
      <c r="O49" s="23"/>
      <c r="P49" s="24">
        <f t="shared" si="4"/>
        <v>1047.2818550724639</v>
      </c>
      <c r="R49" s="6"/>
    </row>
    <row r="50" spans="2:18" ht="15" customHeight="1" x14ac:dyDescent="0.2">
      <c r="B50" s="36" t="s">
        <v>40</v>
      </c>
      <c r="C50" s="10"/>
      <c r="D50" s="41">
        <v>899</v>
      </c>
      <c r="E50" s="11"/>
      <c r="F50" s="22">
        <f t="shared" si="1"/>
        <v>0.10822979870942888</v>
      </c>
      <c r="G50" s="23"/>
      <c r="H50" s="22">
        <f t="shared" si="5"/>
        <v>99.80966483675239</v>
      </c>
      <c r="I50" s="23"/>
      <c r="J50" s="44">
        <v>0.91421356000000009</v>
      </c>
      <c r="K50" s="11"/>
      <c r="L50" s="22">
        <f t="shared" si="2"/>
        <v>0.12093520390296167</v>
      </c>
      <c r="M50" s="23"/>
      <c r="N50" s="25">
        <f t="shared" si="3"/>
        <v>99.783978678691</v>
      </c>
      <c r="O50" s="23"/>
      <c r="P50" s="24">
        <f t="shared" si="4"/>
        <v>1016.9227586206897</v>
      </c>
      <c r="R50" s="6"/>
    </row>
    <row r="51" spans="2:18" ht="15" customHeight="1" x14ac:dyDescent="0.2">
      <c r="B51" s="37" t="s">
        <v>41</v>
      </c>
      <c r="C51" s="12"/>
      <c r="D51" s="42">
        <v>499</v>
      </c>
      <c r="E51" s="13"/>
      <c r="F51" s="26">
        <f t="shared" si="1"/>
        <v>6.0074159684099009E-2</v>
      </c>
      <c r="G51" s="27"/>
      <c r="H51" s="26">
        <f t="shared" si="5"/>
        <v>99.869738996436482</v>
      </c>
      <c r="I51" s="27"/>
      <c r="J51" s="45">
        <v>0.51031003000000008</v>
      </c>
      <c r="K51" s="13"/>
      <c r="L51" s="26">
        <f t="shared" si="2"/>
        <v>6.7505504437908898E-2</v>
      </c>
      <c r="M51" s="27"/>
      <c r="N51" s="28">
        <f t="shared" si="3"/>
        <v>99.851484183128903</v>
      </c>
      <c r="O51" s="27"/>
      <c r="P51" s="29">
        <f t="shared" si="4"/>
        <v>1022.6653907815632</v>
      </c>
      <c r="R51" s="6"/>
    </row>
    <row r="52" spans="2:18" ht="15" customHeight="1" x14ac:dyDescent="0.2">
      <c r="B52" s="36" t="s">
        <v>42</v>
      </c>
      <c r="C52" s="10"/>
      <c r="D52" s="41">
        <v>285</v>
      </c>
      <c r="E52" s="11"/>
      <c r="F52" s="22">
        <f t="shared" si="1"/>
        <v>3.4310892805547527E-2</v>
      </c>
      <c r="G52" s="23"/>
      <c r="H52" s="22">
        <f t="shared" si="5"/>
        <v>99.904049889242032</v>
      </c>
      <c r="I52" s="23"/>
      <c r="J52" s="44">
        <v>0.29515877000000001</v>
      </c>
      <c r="K52" s="11"/>
      <c r="L52" s="22">
        <f t="shared" si="2"/>
        <v>3.9044581698938444E-2</v>
      </c>
      <c r="M52" s="23"/>
      <c r="N52" s="25">
        <f t="shared" si="3"/>
        <v>99.890528764827849</v>
      </c>
      <c r="O52" s="23"/>
      <c r="P52" s="24">
        <f t="shared" si="4"/>
        <v>1035.6448070175438</v>
      </c>
      <c r="R52" s="6"/>
    </row>
    <row r="53" spans="2:18" ht="15" customHeight="1" x14ac:dyDescent="0.2">
      <c r="B53" s="38" t="s">
        <v>43</v>
      </c>
      <c r="C53" s="14"/>
      <c r="D53" s="41">
        <v>188</v>
      </c>
      <c r="E53" s="11"/>
      <c r="F53" s="22">
        <f t="shared" si="1"/>
        <v>2.2633150341905037E-2</v>
      </c>
      <c r="G53" s="23"/>
      <c r="H53" s="22">
        <f t="shared" si="5"/>
        <v>99.926683039583935</v>
      </c>
      <c r="I53" s="23"/>
      <c r="J53" s="44">
        <v>0.18759055999999999</v>
      </c>
      <c r="K53" s="11"/>
      <c r="L53" s="22">
        <f t="shared" si="2"/>
        <v>2.4815101871679481E-2</v>
      </c>
      <c r="M53" s="23"/>
      <c r="N53" s="25">
        <f t="shared" si="3"/>
        <v>99.91534386669953</v>
      </c>
      <c r="O53" s="23"/>
      <c r="P53" s="24">
        <f t="shared" si="4"/>
        <v>997.82212765957433</v>
      </c>
      <c r="R53" s="6"/>
    </row>
    <row r="54" spans="2:18" ht="15" customHeight="1" x14ac:dyDescent="0.2">
      <c r="B54" s="39" t="s">
        <v>44</v>
      </c>
      <c r="C54" s="15"/>
      <c r="D54" s="41">
        <v>117</v>
      </c>
      <c r="E54" s="11"/>
      <c r="F54" s="22">
        <f t="shared" si="1"/>
        <v>1.4085524414908986E-2</v>
      </c>
      <c r="G54" s="23"/>
      <c r="H54" s="22">
        <f t="shared" si="5"/>
        <v>99.940768563998844</v>
      </c>
      <c r="I54" s="23"/>
      <c r="J54" s="44">
        <v>0.12850367999999998</v>
      </c>
      <c r="K54" s="11"/>
      <c r="L54" s="22">
        <f t="shared" si="2"/>
        <v>1.6998893281653944E-2</v>
      </c>
      <c r="M54" s="23"/>
      <c r="N54" s="25">
        <f t="shared" si="3"/>
        <v>99.932342759981182</v>
      </c>
      <c r="O54" s="23"/>
      <c r="P54" s="24">
        <f t="shared" si="4"/>
        <v>1098.322051282051</v>
      </c>
      <c r="R54" s="6"/>
    </row>
    <row r="55" spans="2:18" ht="15" customHeight="1" x14ac:dyDescent="0.2">
      <c r="B55" s="39" t="s">
        <v>45</v>
      </c>
      <c r="C55" s="15"/>
      <c r="D55" s="41">
        <v>300</v>
      </c>
      <c r="E55" s="11"/>
      <c r="F55" s="22">
        <f t="shared" si="1"/>
        <v>3.6116729268997401E-2</v>
      </c>
      <c r="G55" s="23"/>
      <c r="H55" s="22">
        <f t="shared" si="5"/>
        <v>99.976885293267841</v>
      </c>
      <c r="I55" s="23"/>
      <c r="J55" s="44">
        <v>0.31219037999999999</v>
      </c>
      <c r="K55" s="11"/>
      <c r="L55" s="22">
        <f t="shared" si="2"/>
        <v>4.1297579596000611E-2</v>
      </c>
      <c r="M55" s="23"/>
      <c r="N55" s="25">
        <f t="shared" si="3"/>
        <v>99.973640339577187</v>
      </c>
      <c r="O55" s="23"/>
      <c r="P55" s="24">
        <f t="shared" si="4"/>
        <v>1040.6345999999999</v>
      </c>
      <c r="R55" s="6"/>
    </row>
    <row r="56" spans="2:18" ht="15" customHeight="1" x14ac:dyDescent="0.2">
      <c r="B56" s="40" t="s">
        <v>46</v>
      </c>
      <c r="C56" s="16"/>
      <c r="D56" s="42">
        <v>78</v>
      </c>
      <c r="E56" s="13"/>
      <c r="F56" s="26">
        <f t="shared" si="1"/>
        <v>9.390349609939324E-3</v>
      </c>
      <c r="G56" s="27"/>
      <c r="H56" s="26">
        <f t="shared" si="5"/>
        <v>99.986275642877786</v>
      </c>
      <c r="I56" s="27"/>
      <c r="J56" s="45">
        <v>7.6066700000000001E-2</v>
      </c>
      <c r="K56" s="13"/>
      <c r="L56" s="26">
        <f t="shared" si="2"/>
        <v>1.006235553400172E-2</v>
      </c>
      <c r="M56" s="27"/>
      <c r="N56" s="28">
        <f t="shared" si="3"/>
        <v>99.983702695111191</v>
      </c>
      <c r="O56" s="27"/>
      <c r="P56" s="29">
        <f t="shared" si="4"/>
        <v>975.21410256410252</v>
      </c>
      <c r="R56" s="6"/>
    </row>
    <row r="57" spans="2:18" ht="15" customHeight="1" x14ac:dyDescent="0.2">
      <c r="B57" s="39" t="s">
        <v>47</v>
      </c>
      <c r="C57" s="15"/>
      <c r="D57" s="41">
        <v>43</v>
      </c>
      <c r="E57" s="11"/>
      <c r="F57" s="22">
        <f t="shared" si="1"/>
        <v>5.1767311952229606E-3</v>
      </c>
      <c r="G57" s="23"/>
      <c r="H57" s="22">
        <f t="shared" si="5"/>
        <v>99.991452374073006</v>
      </c>
      <c r="I57" s="23"/>
      <c r="J57" s="44">
        <v>4.6300000000000001E-2</v>
      </c>
      <c r="K57" s="11"/>
      <c r="L57" s="22">
        <f t="shared" si="2"/>
        <v>6.1247176652106591E-3</v>
      </c>
      <c r="M57" s="23"/>
      <c r="N57" s="25">
        <f t="shared" si="3"/>
        <v>99.989827412776407</v>
      </c>
      <c r="O57" s="23"/>
      <c r="P57" s="24">
        <f t="shared" si="4"/>
        <v>1076.7441860465117</v>
      </c>
      <c r="R57" s="6"/>
    </row>
    <row r="58" spans="2:18" ht="15" customHeight="1" x14ac:dyDescent="0.2">
      <c r="B58" s="39" t="s">
        <v>48</v>
      </c>
      <c r="C58" s="15"/>
      <c r="D58" s="41">
        <v>71</v>
      </c>
      <c r="E58" s="11"/>
      <c r="F58" s="22">
        <f t="shared" si="1"/>
        <v>8.5476259269960508E-3</v>
      </c>
      <c r="G58" s="23"/>
      <c r="H58" s="22">
        <f t="shared" si="5"/>
        <v>100</v>
      </c>
      <c r="I58" s="23"/>
      <c r="J58" s="44">
        <v>7.6899999999999996E-2</v>
      </c>
      <c r="K58" s="11"/>
      <c r="L58" s="22">
        <f t="shared" si="2"/>
        <v>1.0172587223643621E-2</v>
      </c>
      <c r="M58" s="23"/>
      <c r="N58" s="25">
        <f t="shared" si="3"/>
        <v>100.00000000000006</v>
      </c>
      <c r="O58" s="23"/>
      <c r="P58" s="24">
        <f t="shared" si="4"/>
        <v>1083.0985915492956</v>
      </c>
      <c r="R58" s="6"/>
    </row>
    <row r="59" spans="2:18" ht="15.95" customHeight="1" x14ac:dyDescent="0.2">
      <c r="B59" s="17" t="s">
        <v>52</v>
      </c>
      <c r="C59" s="17"/>
      <c r="D59" s="43">
        <v>830640</v>
      </c>
      <c r="E59" s="18"/>
      <c r="F59" s="31">
        <f t="shared" si="1"/>
        <v>100</v>
      </c>
      <c r="G59" s="32"/>
      <c r="H59" s="33"/>
      <c r="I59" s="33"/>
      <c r="J59" s="46">
        <v>755.95321336999973</v>
      </c>
      <c r="K59" s="34"/>
      <c r="L59" s="31">
        <f t="shared" si="2"/>
        <v>100</v>
      </c>
      <c r="M59" s="32"/>
      <c r="N59" s="33"/>
      <c r="O59" s="33"/>
      <c r="P59" s="35">
        <f t="shared" si="4"/>
        <v>910.08525157709698</v>
      </c>
      <c r="R59" s="6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C_V.68</vt:lpstr>
      <vt:lpstr>C_V.68!Área_de_impresión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2021-01-14T09:17:49Z</cp:lastPrinted>
  <dcterms:created xsi:type="dcterms:W3CDTF">1996-11-27T10:00:04Z</dcterms:created>
  <dcterms:modified xsi:type="dcterms:W3CDTF">2021-01-14T09:18:10Z</dcterms:modified>
</cp:coreProperties>
</file>