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69" sheetId="193" r:id="rId1"/>
  </sheets>
  <definedNames>
    <definedName name="_xlnm.Print_Area" localSheetId="0">'C_V.69'!$B$2:$J$60</definedName>
  </definedNames>
  <calcPr calcId="162913"/>
</workbook>
</file>

<file path=xl/calcChain.xml><?xml version="1.0" encoding="utf-8"?>
<calcChain xmlns="http://schemas.openxmlformats.org/spreadsheetml/2006/main">
  <c r="G60" i="193" l="1"/>
  <c r="G59" i="193"/>
  <c r="G58" i="193"/>
  <c r="G57" i="193"/>
  <c r="G56" i="193"/>
  <c r="G55" i="193"/>
  <c r="G54" i="193"/>
  <c r="G53" i="193"/>
  <c r="G52" i="193"/>
  <c r="G51" i="193"/>
  <c r="G50" i="193"/>
  <c r="G49" i="193"/>
  <c r="G48" i="193"/>
  <c r="G47" i="193"/>
  <c r="G46" i="193"/>
  <c r="G45" i="193"/>
  <c r="G44" i="193"/>
  <c r="G43" i="193"/>
  <c r="G42" i="193"/>
  <c r="G41" i="193"/>
  <c r="G40" i="193"/>
  <c r="G39" i="193"/>
  <c r="G38" i="193"/>
  <c r="G37" i="193"/>
  <c r="G36" i="193"/>
  <c r="G35" i="193"/>
  <c r="G34" i="193"/>
  <c r="G33" i="193"/>
  <c r="G32" i="193"/>
  <c r="G31" i="193"/>
  <c r="G30" i="193"/>
  <c r="G29" i="193"/>
  <c r="G28" i="193"/>
  <c r="G27" i="193"/>
  <c r="G26" i="193"/>
  <c r="G25" i="193"/>
  <c r="G24" i="193"/>
  <c r="G23" i="193"/>
  <c r="G22" i="193"/>
  <c r="G21" i="193"/>
  <c r="G20" i="193"/>
  <c r="G19" i="193"/>
  <c r="G18" i="193"/>
  <c r="G17" i="193"/>
  <c r="G16" i="193"/>
  <c r="G15" i="193"/>
  <c r="G14" i="193"/>
  <c r="G13" i="193"/>
  <c r="I13" i="193" s="1"/>
  <c r="I14" i="193" l="1"/>
  <c r="I15" i="193" s="1"/>
  <c r="I16" i="193" s="1"/>
  <c r="I17" i="193" s="1"/>
  <c r="I18" i="193" s="1"/>
  <c r="I19" i="193" s="1"/>
  <c r="I20" i="193" s="1"/>
  <c r="I21" i="193" s="1"/>
  <c r="I22" i="193" s="1"/>
  <c r="I23" i="193" s="1"/>
  <c r="I24" i="193" s="1"/>
  <c r="I25" i="193" s="1"/>
  <c r="I26" i="193" s="1"/>
  <c r="I27" i="193" s="1"/>
  <c r="I28" i="193" s="1"/>
  <c r="I29" i="193" s="1"/>
  <c r="I30" i="193" s="1"/>
  <c r="I31" i="193" s="1"/>
  <c r="I32" i="193" s="1"/>
  <c r="I33" i="193" s="1"/>
  <c r="I34" i="193" s="1"/>
  <c r="I35" i="193" s="1"/>
  <c r="I36" i="193" s="1"/>
  <c r="I37" i="193" s="1"/>
  <c r="I38" i="193" s="1"/>
  <c r="I39" i="193" s="1"/>
  <c r="I40" i="193" s="1"/>
  <c r="I41" i="193" s="1"/>
  <c r="I42" i="193" s="1"/>
  <c r="I43" i="193" s="1"/>
  <c r="I44" i="193" s="1"/>
  <c r="I45" i="193" s="1"/>
  <c r="I46" i="193" s="1"/>
  <c r="I47" i="193" s="1"/>
  <c r="I48" i="193" s="1"/>
  <c r="I49" i="193" s="1"/>
  <c r="I50" i="193" s="1"/>
  <c r="I51" i="193" s="1"/>
  <c r="I52" i="193" s="1"/>
  <c r="I53" i="193" s="1"/>
  <c r="I54" i="193" s="1"/>
  <c r="I55" i="193" s="1"/>
  <c r="I56" i="193" s="1"/>
  <c r="I57" i="193" s="1"/>
  <c r="I58" i="193" s="1"/>
  <c r="I59" i="193" s="1"/>
</calcChain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<sst xmlns="http://schemas.openxmlformats.org/spreadsheetml/2006/main" count="58" uniqueCount="58">
  <si>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</si>
  <si>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</si>
  <si>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</si>
  <si>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</si>
  <si>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</si>
  <si>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</si>
  <si>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</si>
  <si>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</si>
  <si>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</si>
  <si>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</si>
  <si>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</si>
  <si>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</si>
  <si>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</si>
  <si>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</si>
  <si>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</si>
  <si>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</si>
  <si>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</si>
  <si>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</si>
  <si>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</si>
  <si>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</si>
  <si>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</si>
  <si>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</si>
  <si>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</si>
  <si>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</si>
  <si>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</si>
  <si>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</si>
  <si>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</si>
  <si>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</si>
  <si>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</si>
  <si>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</si>
  <si>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</si>
  <si>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</si>
  <si>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</si>
  <si>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</si>
  <si>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</si>
  <si>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</si>
  <si>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</si>
  <si>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</si>
  <si>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</si>
  <si>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</si>
  <si>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</si>
  <si>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</si>
  <si>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</si>
  <si>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</si>
  <si>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</si>
  <si>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</si>
  <si>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</si>
  <si>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</si>
  <si>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</si>
  <si>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</si>
  <si>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</si>
  <si>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</si>
  <si>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</si>
  <si>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</si>
  <si>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</si>
  <si>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familia numerosa o personas con</t>
  </si>
  <si>
    <r>
      <t>Cuadro V.69.</t>
    </r>
    <r>
      <rPr>
        <b/>
        <sz val="14"/>
        <rFont val="Times New Roman"/>
        <family val="1"/>
      </rPr>
      <t xml:space="preserve"> Total deducción por </t>
    </r>
  </si>
  <si>
    <t>discapacidad a cargo.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</si>
</sst>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6" formatCode="#,###,##0.0"/>
    <numFmt numFmtId="167" formatCode="#,###,##0"/>
    <numFmt numFmtId="169" formatCode="&quot;   &quot;#,##0.0&quot; 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1"/>
      <color rgb="FF1F497D"/>
      <name val="Calibri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Continuous" vertical="center"/>
    </xf>
    <xf numFmtId="3" fontId="6" fillId="0" borderId="0" xfId="0" applyNumberFormat="1" applyFont="1" applyBorder="1" applyAlignment="1">
      <alignment horizontal="right" vertical="center" indent="1"/>
    </xf>
    <xf numFmtId="0" fontId="6" fillId="0" borderId="2" xfId="0" applyFont="1" applyFill="1" applyBorder="1" applyAlignment="1" applyProtection="1">
      <alignment horizontal="centerContinuous" vertical="center"/>
    </xf>
    <xf numFmtId="3" fontId="6" fillId="0" borderId="2" xfId="0" applyNumberFormat="1" applyFont="1" applyBorder="1" applyAlignment="1">
      <alignment horizontal="right" vertical="center" indent="1"/>
    </xf>
    <xf numFmtId="0" fontId="6" fillId="0" borderId="3" xfId="0" applyFont="1" applyFill="1" applyBorder="1" applyAlignment="1" applyProtection="1">
      <alignment horizontal="centerContinuous" vertical="center"/>
    </xf>
    <xf numFmtId="16" fontId="6" fillId="0" borderId="0" xfId="0" quotePrefix="1" applyNumberFormat="1" applyFont="1" applyFill="1" applyBorder="1" applyAlignment="1" applyProtection="1">
      <alignment horizontal="centerContinuous" vertical="center"/>
    </xf>
    <xf numFmtId="0" fontId="6" fillId="0" borderId="0" xfId="0" quotePrefix="1" applyFont="1" applyFill="1" applyBorder="1" applyAlignment="1" applyProtection="1">
      <alignment horizontal="centerContinuous" vertical="center"/>
    </xf>
    <xf numFmtId="0" fontId="6" fillId="0" borderId="2" xfId="0" quotePrefix="1" applyFont="1" applyFill="1" applyBorder="1" applyAlignment="1" applyProtection="1">
      <alignment horizontal="centerContinuous" vertical="center"/>
    </xf>
    <xf numFmtId="0" fontId="6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Fill="1" applyBorder="1" applyAlignment="1">
      <alignment horizontal="right" vertical="center" indent="1"/>
    </xf>
    <xf numFmtId="2" fontId="6" fillId="0" borderId="2" xfId="0" applyNumberFormat="1" applyFont="1" applyBorder="1" applyAlignment="1" applyProtection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5" fillId="3" borderId="0" xfId="0" applyFont="1" applyFill="1" applyBorder="1" applyAlignment="1">
      <alignment horizontal="center" vertical="top"/>
    </xf>
    <xf numFmtId="0" fontId="5" fillId="3" borderId="0" xfId="0" applyFont="1" applyFill="1" applyBorder="1" applyAlignment="1">
      <alignment horizontal="center"/>
    </xf>
    <xf numFmtId="0" fontId="2" fillId="0" borderId="7" xfId="0" applyFont="1" applyFill="1" applyBorder="1" applyAlignment="1" applyProtection="1">
      <alignment horizontal="centerContinuous" vertical="center"/>
    </xf>
    <xf numFmtId="164" fontId="2" fillId="0" borderId="7" xfId="0" applyNumberFormat="1" applyFont="1" applyBorder="1" applyAlignment="1">
      <alignment horizontal="right" vertical="center" indent="1"/>
    </xf>
    <xf numFmtId="3" fontId="2" fillId="0" borderId="7" xfId="0" applyNumberFormat="1" applyFont="1" applyFill="1" applyBorder="1" applyAlignment="1" applyProtection="1">
      <alignment horizontal="right" vertical="center" indent="1"/>
    </xf>
    <xf numFmtId="167" fontId="2" fillId="0" borderId="7" xfId="0" applyNumberFormat="1" applyFont="1" applyFill="1" applyBorder="1" applyAlignment="1">
      <alignment horizontal="right" vertical="center" indent="1"/>
    </xf>
    <xf numFmtId="2" fontId="2" fillId="0" borderId="7" xfId="0" applyNumberFormat="1" applyFont="1" applyBorder="1" applyAlignment="1" applyProtection="1">
      <alignment horizontal="right" vertical="center" indent="1"/>
    </xf>
    <xf numFmtId="166" fontId="2" fillId="0" borderId="7" xfId="0" applyNumberFormat="1" applyFont="1" applyFill="1" applyBorder="1" applyAlignment="1">
      <alignment horizontal="right" vertical="center" indent="1"/>
    </xf>
    <xf numFmtId="4" fontId="9" fillId="0" borderId="0" xfId="0" applyNumberFormat="1" applyFont="1"/>
    <xf numFmtId="4" fontId="1" fillId="0" borderId="0" xfId="0" applyNumberFormat="1" applyFont="1"/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0" fontId="6" fillId="0" borderId="0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6" fontId="6" fillId="0" borderId="0" xfId="0" quotePrefix="1" applyNumberFormat="1" applyFont="1" applyFill="1" applyBorder="1" applyAlignment="1" applyProtection="1">
      <alignment horizontal="center" vertical="center"/>
    </xf>
    <xf numFmtId="0" fontId="6" fillId="0" borderId="0" xfId="0" quotePrefix="1" applyFont="1" applyFill="1" applyBorder="1" applyAlignment="1" applyProtection="1">
      <alignment horizontal="center" vertical="center"/>
    </xf>
    <xf numFmtId="0" fontId="6" fillId="0" borderId="2" xfId="0" quotePrefix="1" applyFont="1" applyFill="1" applyBorder="1" applyAlignment="1" applyProtection="1">
      <alignment horizontal="center" vertical="center"/>
    </xf>
    <xf numFmtId="169" fontId="6" fillId="0" borderId="0" xfId="0" applyNumberFormat="1" applyFont="1" applyBorder="1" applyAlignment="1">
      <alignment horizontal="right" vertical="center" indent="2"/>
    </xf>
    <xf numFmtId="169" fontId="6" fillId="0" borderId="2" xfId="0" applyNumberFormat="1" applyFont="1" applyBorder="1" applyAlignment="1">
      <alignment horizontal="right" vertical="center" indent="2"/>
    </xf>
    <xf numFmtId="169" fontId="2" fillId="0" borderId="1" xfId="0" applyNumberFormat="1" applyFont="1" applyFill="1" applyBorder="1" applyAlignment="1" applyProtection="1">
      <alignment horizontal="right" vertical="center" indent="2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Q65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5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0" width="11.42578125" style="1" customWidth="1"/>
    <col min="241" max="16384" width="11.42578125" style="1"/>
  </cols>
  <sheetData>
    <row r="1" spans="2:17" ht="9.9499999999999993" customHeight="1" x14ac:dyDescent="0.2"/>
    <row r="2" spans="2:17" ht="30" customHeight="1" x14ac:dyDescent="0.2">
      <c r="B2" s="48" t="s">
        <v>51</v>
      </c>
      <c r="C2" s="49"/>
      <c r="D2" s="49"/>
      <c r="E2" s="49"/>
      <c r="F2" s="49"/>
      <c r="G2" s="49"/>
      <c r="H2" s="49"/>
      <c r="I2" s="49"/>
      <c r="J2" s="50"/>
    </row>
    <row r="3" spans="2:17" ht="6.95" customHeight="1" x14ac:dyDescent="0.2">
      <c r="C3" s="4"/>
      <c r="D3" s="4"/>
      <c r="E3" s="4"/>
      <c r="F3" s="4"/>
      <c r="G3" s="4"/>
      <c r="H3" s="4"/>
      <c r="I3" s="4"/>
      <c r="J3" s="5"/>
    </row>
    <row r="4" spans="2:17" ht="20.100000000000001" customHeight="1" x14ac:dyDescent="0.35">
      <c r="C4" s="51" t="s">
        <v>56</v>
      </c>
      <c r="D4" s="51"/>
      <c r="E4" s="51"/>
      <c r="F4" s="51"/>
      <c r="G4" s="51"/>
      <c r="H4" s="51"/>
      <c r="I4" s="51"/>
      <c r="J4" s="25"/>
      <c r="K4" s="25"/>
      <c r="L4" s="25"/>
      <c r="M4" s="5"/>
      <c r="N4" s="5"/>
      <c r="O4" s="5"/>
      <c r="P4" s="5"/>
      <c r="Q4" s="5"/>
    </row>
    <row r="5" spans="2:17" ht="18" customHeight="1" x14ac:dyDescent="0.3">
      <c r="C5" s="52" t="s">
        <v>55</v>
      </c>
      <c r="D5" s="52"/>
      <c r="E5" s="52"/>
      <c r="F5" s="52"/>
      <c r="G5" s="52"/>
      <c r="H5" s="52"/>
      <c r="I5" s="52"/>
      <c r="J5" s="25"/>
      <c r="K5" s="25"/>
      <c r="L5" s="25"/>
      <c r="M5" s="56"/>
      <c r="N5" s="56"/>
      <c r="O5" s="56"/>
      <c r="P5" s="56"/>
      <c r="Q5" s="5"/>
    </row>
    <row r="6" spans="2:17" ht="18" customHeight="1" x14ac:dyDescent="0.3">
      <c r="C6" s="52" t="s">
        <v>57</v>
      </c>
      <c r="D6" s="52"/>
      <c r="E6" s="52"/>
      <c r="F6" s="52"/>
      <c r="G6" s="52"/>
      <c r="H6" s="52"/>
      <c r="I6" s="52"/>
      <c r="J6" s="25"/>
      <c r="K6" s="25"/>
      <c r="L6" s="25"/>
      <c r="M6" s="5"/>
      <c r="N6" s="5"/>
      <c r="O6" s="5"/>
      <c r="P6" s="5"/>
      <c r="Q6" s="5"/>
    </row>
    <row r="7" spans="2:17" ht="14.1" customHeight="1" x14ac:dyDescent="0.2">
      <c r="C7" s="3"/>
      <c r="D7" s="3"/>
      <c r="E7" s="3"/>
      <c r="F7" s="3"/>
      <c r="G7" s="3"/>
      <c r="H7" s="3"/>
      <c r="I7" s="3"/>
      <c r="J7" s="5"/>
      <c r="M7" s="39"/>
    </row>
    <row r="8" spans="2:17" ht="15.95" customHeight="1" x14ac:dyDescent="0.2">
      <c r="C8" s="53" t="s">
        <v>54</v>
      </c>
      <c r="D8" s="6"/>
      <c r="E8" s="54" t="s">
        <v>0</v>
      </c>
      <c r="F8" s="54"/>
      <c r="G8" s="54"/>
      <c r="H8" s="54"/>
      <c r="I8" s="54"/>
      <c r="J8" s="5"/>
    </row>
    <row r="9" spans="2:17" s="5" customFormat="1" ht="3.95" customHeight="1" x14ac:dyDescent="0.2">
      <c r="C9" s="53"/>
      <c r="D9" s="6"/>
      <c r="E9" s="19"/>
      <c r="F9" s="19"/>
      <c r="G9" s="19"/>
      <c r="H9" s="19"/>
      <c r="I9" s="19"/>
    </row>
    <row r="10" spans="2:17" ht="15" customHeight="1" x14ac:dyDescent="0.2">
      <c r="C10" s="53"/>
      <c r="D10" s="6"/>
      <c r="E10" s="26" t="s">
        <v>52</v>
      </c>
      <c r="F10" s="7"/>
      <c r="G10" s="55" t="s">
        <v>48</v>
      </c>
      <c r="H10" s="7"/>
      <c r="I10" s="55" t="s">
        <v>49</v>
      </c>
      <c r="J10" s="5"/>
    </row>
    <row r="11" spans="2:17" ht="15" customHeight="1" x14ac:dyDescent="0.25">
      <c r="C11" s="53"/>
      <c r="D11" s="6"/>
      <c r="E11" s="27" t="s">
        <v>53</v>
      </c>
      <c r="F11" s="7"/>
      <c r="G11" s="55"/>
      <c r="H11" s="7"/>
      <c r="I11" s="55"/>
      <c r="J11" s="5"/>
      <c r="M11"/>
      <c r="N11"/>
      <c r="O11"/>
      <c r="P11"/>
    </row>
    <row r="12" spans="2:17" s="2" customFormat="1" ht="3.95" customHeight="1" x14ac:dyDescent="0.2">
      <c r="C12" s="6"/>
      <c r="D12" s="6"/>
      <c r="E12" s="7"/>
      <c r="F12" s="7"/>
      <c r="G12" s="7"/>
      <c r="H12" s="7"/>
      <c r="I12" s="20"/>
      <c r="J12" s="4"/>
      <c r="M12"/>
      <c r="N12"/>
      <c r="O12"/>
      <c r="P12"/>
    </row>
    <row r="13" spans="2:17" ht="15" customHeight="1" x14ac:dyDescent="0.2">
      <c r="C13" s="40" t="s">
        <v>1</v>
      </c>
      <c r="D13" s="8"/>
      <c r="E13" s="45">
        <v>33.338001769999998</v>
      </c>
      <c r="F13" s="9"/>
      <c r="G13" s="21">
        <f>E13/$E$60*100</f>
        <v>3.2388971862849441</v>
      </c>
      <c r="H13" s="22"/>
      <c r="I13" s="21">
        <f>G13</f>
        <v>3.2388971862849441</v>
      </c>
      <c r="M13"/>
      <c r="N13"/>
      <c r="O13"/>
      <c r="P13"/>
    </row>
    <row r="14" spans="2:17" ht="15" customHeight="1" x14ac:dyDescent="0.2">
      <c r="C14" s="40" t="s">
        <v>2</v>
      </c>
      <c r="D14" s="8"/>
      <c r="E14" s="45">
        <v>42.314186869999993</v>
      </c>
      <c r="F14" s="9"/>
      <c r="G14" s="21">
        <f t="shared" ref="G14:G60" si="0">E14/$E$60*100</f>
        <v>4.1109632706453088</v>
      </c>
      <c r="H14" s="22"/>
      <c r="I14" s="21">
        <f>I13+G14</f>
        <v>7.3498604569302532</v>
      </c>
      <c r="M14"/>
      <c r="N14"/>
      <c r="O14"/>
      <c r="P14"/>
    </row>
    <row r="15" spans="2:17" ht="15" customHeight="1" x14ac:dyDescent="0.2">
      <c r="C15" s="40" t="s">
        <v>3</v>
      </c>
      <c r="D15" s="8"/>
      <c r="E15" s="45">
        <v>31.635766029999999</v>
      </c>
      <c r="F15" s="9"/>
      <c r="G15" s="21">
        <f t="shared" si="0"/>
        <v>3.0735193515029864</v>
      </c>
      <c r="H15" s="22"/>
      <c r="I15" s="21">
        <f t="shared" ref="I15:I59" si="1">I14+G15</f>
        <v>10.423379808433239</v>
      </c>
      <c r="M15"/>
      <c r="N15"/>
      <c r="O15"/>
      <c r="P15"/>
    </row>
    <row r="16" spans="2:17" ht="15" customHeight="1" x14ac:dyDescent="0.2">
      <c r="C16" s="40" t="s">
        <v>4</v>
      </c>
      <c r="D16" s="8"/>
      <c r="E16" s="45">
        <v>38.638971730000002</v>
      </c>
      <c r="F16" s="9"/>
      <c r="G16" s="21">
        <f t="shared" si="0"/>
        <v>3.7539039586307061</v>
      </c>
      <c r="H16" s="22"/>
      <c r="I16" s="21">
        <f t="shared" si="1"/>
        <v>14.177283767063946</v>
      </c>
      <c r="M16"/>
      <c r="N16"/>
      <c r="O16"/>
      <c r="P16"/>
    </row>
    <row r="17" spans="3:16" ht="15" customHeight="1" x14ac:dyDescent="0.2">
      <c r="C17" s="41" t="s">
        <v>5</v>
      </c>
      <c r="D17" s="10"/>
      <c r="E17" s="46">
        <v>39.472970690000004</v>
      </c>
      <c r="F17" s="11"/>
      <c r="G17" s="23">
        <f t="shared" si="0"/>
        <v>3.8349297172692864</v>
      </c>
      <c r="H17" s="24"/>
      <c r="I17" s="23">
        <f t="shared" si="1"/>
        <v>18.01221348433323</v>
      </c>
      <c r="M17"/>
      <c r="N17"/>
      <c r="O17"/>
      <c r="P17"/>
    </row>
    <row r="18" spans="3:16" ht="15" customHeight="1" x14ac:dyDescent="0.2">
      <c r="C18" s="40" t="s">
        <v>6</v>
      </c>
      <c r="D18" s="12"/>
      <c r="E18" s="45">
        <v>27.765133229999996</v>
      </c>
      <c r="F18" s="9"/>
      <c r="G18" s="21">
        <f t="shared" si="0"/>
        <v>2.6974745671889018</v>
      </c>
      <c r="H18" s="22"/>
      <c r="I18" s="21">
        <f t="shared" si="1"/>
        <v>20.709688051522132</v>
      </c>
      <c r="M18"/>
      <c r="N18"/>
      <c r="O18"/>
      <c r="P18"/>
    </row>
    <row r="19" spans="3:16" ht="15" customHeight="1" x14ac:dyDescent="0.2">
      <c r="C19" s="40" t="s">
        <v>7</v>
      </c>
      <c r="D19" s="8"/>
      <c r="E19" s="45">
        <v>25.745517469999999</v>
      </c>
      <c r="F19" s="9"/>
      <c r="G19" s="21">
        <f t="shared" si="0"/>
        <v>2.5012622132641056</v>
      </c>
      <c r="H19" s="22"/>
      <c r="I19" s="21">
        <f t="shared" si="1"/>
        <v>23.210950264786238</v>
      </c>
      <c r="M19"/>
      <c r="N19"/>
      <c r="O19"/>
      <c r="P19"/>
    </row>
    <row r="20" spans="3:16" ht="15" customHeight="1" x14ac:dyDescent="0.2">
      <c r="C20" s="40" t="s">
        <v>8</v>
      </c>
      <c r="D20" s="8"/>
      <c r="E20" s="45">
        <v>27.165058139999999</v>
      </c>
      <c r="F20" s="9"/>
      <c r="G20" s="21">
        <f t="shared" si="0"/>
        <v>2.6391752865670601</v>
      </c>
      <c r="H20" s="22"/>
      <c r="I20" s="21">
        <f t="shared" si="1"/>
        <v>25.850125551353297</v>
      </c>
      <c r="M20"/>
      <c r="N20"/>
      <c r="O20"/>
      <c r="P20"/>
    </row>
    <row r="21" spans="3:16" ht="15" customHeight="1" x14ac:dyDescent="0.2">
      <c r="C21" s="40" t="s">
        <v>9</v>
      </c>
      <c r="D21" s="8"/>
      <c r="E21" s="45">
        <v>27.308391329999999</v>
      </c>
      <c r="F21" s="9"/>
      <c r="G21" s="21">
        <f t="shared" si="0"/>
        <v>2.6531005802602774</v>
      </c>
      <c r="H21" s="22"/>
      <c r="I21" s="21">
        <f t="shared" si="1"/>
        <v>28.503226131613573</v>
      </c>
      <c r="M21"/>
      <c r="N21"/>
      <c r="O21"/>
      <c r="P21"/>
    </row>
    <row r="22" spans="3:16" ht="15" customHeight="1" x14ac:dyDescent="0.2">
      <c r="C22" s="41" t="s">
        <v>10</v>
      </c>
      <c r="D22" s="10"/>
      <c r="E22" s="46">
        <v>42.507349120000001</v>
      </c>
      <c r="F22" s="11"/>
      <c r="G22" s="23">
        <f t="shared" si="0"/>
        <v>4.1297296224002151</v>
      </c>
      <c r="H22" s="24"/>
      <c r="I22" s="23">
        <f t="shared" si="1"/>
        <v>32.632955754013786</v>
      </c>
      <c r="M22"/>
      <c r="N22"/>
      <c r="O22"/>
      <c r="P22"/>
    </row>
    <row r="23" spans="3:16" ht="15" customHeight="1" x14ac:dyDescent="0.2">
      <c r="C23" s="40" t="s">
        <v>11</v>
      </c>
      <c r="D23" s="12"/>
      <c r="E23" s="45">
        <v>51.553776929999998</v>
      </c>
      <c r="F23" s="9"/>
      <c r="G23" s="21">
        <f t="shared" si="0"/>
        <v>5.0086200184678509</v>
      </c>
      <c r="H23" s="22"/>
      <c r="I23" s="21">
        <f t="shared" si="1"/>
        <v>37.641575772481637</v>
      </c>
    </row>
    <row r="24" spans="3:16" ht="15" customHeight="1" x14ac:dyDescent="0.2">
      <c r="C24" s="40" t="s">
        <v>12</v>
      </c>
      <c r="D24" s="8"/>
      <c r="E24" s="45">
        <v>51.54106324</v>
      </c>
      <c r="F24" s="9"/>
      <c r="G24" s="21">
        <f t="shared" si="0"/>
        <v>5.0073848414151776</v>
      </c>
      <c r="H24" s="22"/>
      <c r="I24" s="21">
        <f t="shared" si="1"/>
        <v>42.648960613896818</v>
      </c>
    </row>
    <row r="25" spans="3:16" ht="15" customHeight="1" x14ac:dyDescent="0.2">
      <c r="C25" s="40" t="s">
        <v>13</v>
      </c>
      <c r="D25" s="8"/>
      <c r="E25" s="45">
        <v>48.592739659999999</v>
      </c>
      <c r="F25" s="9"/>
      <c r="G25" s="21">
        <f t="shared" si="0"/>
        <v>4.7209454497143613</v>
      </c>
      <c r="H25" s="22"/>
      <c r="I25" s="21">
        <f t="shared" si="1"/>
        <v>47.369906063611182</v>
      </c>
    </row>
    <row r="26" spans="3:16" ht="15" customHeight="1" x14ac:dyDescent="0.2">
      <c r="C26" s="40" t="s">
        <v>14</v>
      </c>
      <c r="D26" s="8"/>
      <c r="E26" s="45">
        <v>44.965941379999997</v>
      </c>
      <c r="F26" s="9"/>
      <c r="G26" s="21">
        <f t="shared" si="0"/>
        <v>4.3685899958585228</v>
      </c>
      <c r="H26" s="22"/>
      <c r="I26" s="21">
        <f t="shared" si="1"/>
        <v>51.738496059469703</v>
      </c>
    </row>
    <row r="27" spans="3:16" ht="15" customHeight="1" x14ac:dyDescent="0.2">
      <c r="C27" s="41" t="s">
        <v>15</v>
      </c>
      <c r="D27" s="10"/>
      <c r="E27" s="46">
        <v>40.906957560000002</v>
      </c>
      <c r="F27" s="11"/>
      <c r="G27" s="23">
        <f t="shared" si="0"/>
        <v>3.9742462867042327</v>
      </c>
      <c r="H27" s="24"/>
      <c r="I27" s="23">
        <f t="shared" si="1"/>
        <v>55.71274234617394</v>
      </c>
    </row>
    <row r="28" spans="3:16" ht="15" customHeight="1" x14ac:dyDescent="0.2">
      <c r="C28" s="40" t="s">
        <v>16</v>
      </c>
      <c r="D28" s="12"/>
      <c r="E28" s="45">
        <v>37.897190639999998</v>
      </c>
      <c r="F28" s="9"/>
      <c r="G28" s="21">
        <f t="shared" si="0"/>
        <v>3.6818374712084641</v>
      </c>
      <c r="H28" s="22"/>
      <c r="I28" s="21">
        <f t="shared" si="1"/>
        <v>59.394579817382407</v>
      </c>
    </row>
    <row r="29" spans="3:16" ht="15" customHeight="1" x14ac:dyDescent="0.2">
      <c r="C29" s="40" t="s">
        <v>17</v>
      </c>
      <c r="D29" s="8"/>
      <c r="E29" s="45">
        <v>32.889015560000004</v>
      </c>
      <c r="F29" s="9"/>
      <c r="G29" s="21">
        <f t="shared" si="0"/>
        <v>3.195276690303138</v>
      </c>
      <c r="H29" s="22"/>
      <c r="I29" s="21">
        <f t="shared" si="1"/>
        <v>62.589856507685546</v>
      </c>
    </row>
    <row r="30" spans="3:16" ht="15" customHeight="1" x14ac:dyDescent="0.2">
      <c r="C30" s="40" t="s">
        <v>18</v>
      </c>
      <c r="D30" s="8"/>
      <c r="E30" s="45">
        <v>30.060566160000004</v>
      </c>
      <c r="F30" s="9"/>
      <c r="G30" s="21">
        <f t="shared" si="0"/>
        <v>2.9204834718489616</v>
      </c>
      <c r="H30" s="22"/>
      <c r="I30" s="21">
        <f t="shared" si="1"/>
        <v>65.510339979534507</v>
      </c>
    </row>
    <row r="31" spans="3:16" ht="15" customHeight="1" x14ac:dyDescent="0.2">
      <c r="C31" s="40" t="s">
        <v>19</v>
      </c>
      <c r="D31" s="8"/>
      <c r="E31" s="45">
        <v>27.877017009999999</v>
      </c>
      <c r="F31" s="9"/>
      <c r="G31" s="21">
        <f t="shared" si="0"/>
        <v>2.7083444466355764</v>
      </c>
      <c r="H31" s="22"/>
      <c r="I31" s="21">
        <f t="shared" si="1"/>
        <v>68.218684426170086</v>
      </c>
    </row>
    <row r="32" spans="3:16" ht="15" customHeight="1" x14ac:dyDescent="0.2">
      <c r="C32" s="41" t="s">
        <v>20</v>
      </c>
      <c r="D32" s="10"/>
      <c r="E32" s="46">
        <v>25.116579560000002</v>
      </c>
      <c r="F32" s="11"/>
      <c r="G32" s="23">
        <f t="shared" si="0"/>
        <v>2.4401588141731612</v>
      </c>
      <c r="H32" s="24"/>
      <c r="I32" s="23">
        <f t="shared" si="1"/>
        <v>70.658843240343245</v>
      </c>
    </row>
    <row r="33" spans="3:9" ht="15" customHeight="1" x14ac:dyDescent="0.2">
      <c r="C33" s="40" t="s">
        <v>21</v>
      </c>
      <c r="D33" s="12"/>
      <c r="E33" s="45">
        <v>23.186556889999999</v>
      </c>
      <c r="F33" s="9"/>
      <c r="G33" s="21">
        <f t="shared" si="0"/>
        <v>2.2526507254023933</v>
      </c>
      <c r="H33" s="22"/>
      <c r="I33" s="21">
        <f t="shared" si="1"/>
        <v>72.911493965745635</v>
      </c>
    </row>
    <row r="34" spans="3:9" ht="15" customHeight="1" x14ac:dyDescent="0.2">
      <c r="C34" s="40" t="s">
        <v>22</v>
      </c>
      <c r="D34" s="8"/>
      <c r="E34" s="45">
        <v>41.972713850000005</v>
      </c>
      <c r="F34" s="9"/>
      <c r="G34" s="21">
        <f t="shared" si="0"/>
        <v>4.0777880368295421</v>
      </c>
      <c r="H34" s="22"/>
      <c r="I34" s="21">
        <f t="shared" si="1"/>
        <v>76.98928200257518</v>
      </c>
    </row>
    <row r="35" spans="3:9" ht="15" customHeight="1" x14ac:dyDescent="0.2">
      <c r="C35" s="40" t="s">
        <v>23</v>
      </c>
      <c r="D35" s="8"/>
      <c r="E35" s="45">
        <v>37.991770519999996</v>
      </c>
      <c r="F35" s="9"/>
      <c r="G35" s="21">
        <f t="shared" si="0"/>
        <v>3.6910262195121142</v>
      </c>
      <c r="H35" s="22"/>
      <c r="I35" s="21">
        <f t="shared" si="1"/>
        <v>80.680308222087291</v>
      </c>
    </row>
    <row r="36" spans="3:9" ht="15" customHeight="1" x14ac:dyDescent="0.2">
      <c r="C36" s="40" t="s">
        <v>24</v>
      </c>
      <c r="D36" s="8"/>
      <c r="E36" s="45">
        <v>30.034218000000003</v>
      </c>
      <c r="F36" s="9"/>
      <c r="G36" s="21">
        <f t="shared" si="0"/>
        <v>2.9179236609197834</v>
      </c>
      <c r="H36" s="22"/>
      <c r="I36" s="21">
        <f t="shared" si="1"/>
        <v>83.598231883007074</v>
      </c>
    </row>
    <row r="37" spans="3:9" ht="15" customHeight="1" x14ac:dyDescent="0.2">
      <c r="C37" s="41" t="s">
        <v>25</v>
      </c>
      <c r="D37" s="10"/>
      <c r="E37" s="46">
        <v>22.999015939999996</v>
      </c>
      <c r="F37" s="11"/>
      <c r="G37" s="23">
        <f t="shared" si="0"/>
        <v>2.2344305015431813</v>
      </c>
      <c r="H37" s="24"/>
      <c r="I37" s="23">
        <f t="shared" si="1"/>
        <v>85.832662384550261</v>
      </c>
    </row>
    <row r="38" spans="3:9" ht="15" customHeight="1" x14ac:dyDescent="0.2">
      <c r="C38" s="40" t="s">
        <v>26</v>
      </c>
      <c r="D38" s="12"/>
      <c r="E38" s="45">
        <v>17.870445180000001</v>
      </c>
      <c r="F38" s="9"/>
      <c r="G38" s="21">
        <f t="shared" si="0"/>
        <v>1.7361728819405886</v>
      </c>
      <c r="H38" s="22"/>
      <c r="I38" s="21">
        <f t="shared" si="1"/>
        <v>87.568835266490851</v>
      </c>
    </row>
    <row r="39" spans="3:9" ht="15" customHeight="1" x14ac:dyDescent="0.2">
      <c r="C39" s="40" t="s">
        <v>27</v>
      </c>
      <c r="D39" s="8"/>
      <c r="E39" s="45">
        <v>14.43699728</v>
      </c>
      <c r="F39" s="9"/>
      <c r="G39" s="21">
        <f t="shared" si="0"/>
        <v>1.4026020572916715</v>
      </c>
      <c r="H39" s="22"/>
      <c r="I39" s="21">
        <f t="shared" si="1"/>
        <v>88.971437323782524</v>
      </c>
    </row>
    <row r="40" spans="3:9" ht="15" customHeight="1" x14ac:dyDescent="0.2">
      <c r="C40" s="40" t="s">
        <v>28</v>
      </c>
      <c r="D40" s="8"/>
      <c r="E40" s="45">
        <v>12.055007159999999</v>
      </c>
      <c r="F40" s="9"/>
      <c r="G40" s="21">
        <f t="shared" si="0"/>
        <v>1.1711838352082746</v>
      </c>
      <c r="H40" s="22"/>
      <c r="I40" s="21">
        <f t="shared" si="1"/>
        <v>90.142621158990792</v>
      </c>
    </row>
    <row r="41" spans="3:9" ht="15" customHeight="1" x14ac:dyDescent="0.2">
      <c r="C41" s="40" t="s">
        <v>29</v>
      </c>
      <c r="D41" s="8"/>
      <c r="E41" s="45">
        <v>10.595610550000002</v>
      </c>
      <c r="F41" s="9"/>
      <c r="G41" s="21">
        <f t="shared" si="0"/>
        <v>1.0293986254523517</v>
      </c>
      <c r="H41" s="22"/>
      <c r="I41" s="21">
        <f t="shared" si="1"/>
        <v>91.172019784443137</v>
      </c>
    </row>
    <row r="42" spans="3:9" ht="15" customHeight="1" x14ac:dyDescent="0.2">
      <c r="C42" s="41" t="s">
        <v>30</v>
      </c>
      <c r="D42" s="10"/>
      <c r="E42" s="46">
        <v>9.1785743699999998</v>
      </c>
      <c r="F42" s="11"/>
      <c r="G42" s="23">
        <f t="shared" si="0"/>
        <v>0.89172887164017045</v>
      </c>
      <c r="H42" s="24"/>
      <c r="I42" s="23">
        <f t="shared" si="1"/>
        <v>92.063748656083305</v>
      </c>
    </row>
    <row r="43" spans="3:9" ht="15" customHeight="1" x14ac:dyDescent="0.2">
      <c r="C43" s="40" t="s">
        <v>31</v>
      </c>
      <c r="D43" s="12"/>
      <c r="E43" s="45">
        <v>7.7270458199999998</v>
      </c>
      <c r="F43" s="9"/>
      <c r="G43" s="21">
        <f t="shared" si="0"/>
        <v>0.75070806994839379</v>
      </c>
      <c r="H43" s="22"/>
      <c r="I43" s="21">
        <f t="shared" si="1"/>
        <v>92.814456726031693</v>
      </c>
    </row>
    <row r="44" spans="3:9" ht="15" customHeight="1" x14ac:dyDescent="0.2">
      <c r="C44" s="40" t="s">
        <v>32</v>
      </c>
      <c r="D44" s="8"/>
      <c r="E44" s="45">
        <v>12.618147840000001</v>
      </c>
      <c r="F44" s="9"/>
      <c r="G44" s="21">
        <f t="shared" si="0"/>
        <v>1.2258948156838929</v>
      </c>
      <c r="H44" s="22"/>
      <c r="I44" s="21">
        <f t="shared" si="1"/>
        <v>94.04035154171558</v>
      </c>
    </row>
    <row r="45" spans="3:9" ht="15" customHeight="1" x14ac:dyDescent="0.2">
      <c r="C45" s="40" t="s">
        <v>33</v>
      </c>
      <c r="D45" s="8"/>
      <c r="E45" s="45">
        <v>9.8234773499999992</v>
      </c>
      <c r="F45" s="9"/>
      <c r="G45" s="21">
        <f t="shared" si="0"/>
        <v>0.95438333010949616</v>
      </c>
      <c r="H45" s="22"/>
      <c r="I45" s="21">
        <f t="shared" si="1"/>
        <v>94.994734871825074</v>
      </c>
    </row>
    <row r="46" spans="3:9" ht="15" customHeight="1" x14ac:dyDescent="0.2">
      <c r="C46" s="40" t="s">
        <v>34</v>
      </c>
      <c r="D46" s="8"/>
      <c r="E46" s="45">
        <v>7.8551315099999997</v>
      </c>
      <c r="F46" s="9"/>
      <c r="G46" s="21">
        <f t="shared" si="0"/>
        <v>0.76315201856314507</v>
      </c>
      <c r="H46" s="22"/>
      <c r="I46" s="21">
        <f t="shared" si="1"/>
        <v>95.757886890388221</v>
      </c>
    </row>
    <row r="47" spans="3:9" ht="15" customHeight="1" x14ac:dyDescent="0.2">
      <c r="C47" s="41" t="s">
        <v>35</v>
      </c>
      <c r="D47" s="10"/>
      <c r="E47" s="46">
        <v>6.3218464500000007</v>
      </c>
      <c r="F47" s="11"/>
      <c r="G47" s="23">
        <f t="shared" si="0"/>
        <v>0.61418830139531977</v>
      </c>
      <c r="H47" s="24"/>
      <c r="I47" s="23">
        <f t="shared" si="1"/>
        <v>96.372075191783537</v>
      </c>
    </row>
    <row r="48" spans="3:9" ht="15" customHeight="1" x14ac:dyDescent="0.2">
      <c r="C48" s="40" t="s">
        <v>36</v>
      </c>
      <c r="D48" s="12"/>
      <c r="E48" s="45">
        <v>5.0649749899999996</v>
      </c>
      <c r="F48" s="9"/>
      <c r="G48" s="21">
        <f t="shared" si="0"/>
        <v>0.49207908011082369</v>
      </c>
      <c r="H48" s="22"/>
      <c r="I48" s="21">
        <f t="shared" si="1"/>
        <v>96.864154271894364</v>
      </c>
    </row>
    <row r="49" spans="3:9" ht="15" customHeight="1" x14ac:dyDescent="0.2">
      <c r="C49" s="40" t="s">
        <v>37</v>
      </c>
      <c r="D49" s="8"/>
      <c r="E49" s="45">
        <v>3.9867483399999997</v>
      </c>
      <c r="F49" s="9"/>
      <c r="G49" s="21">
        <f t="shared" si="0"/>
        <v>0.38732579324751082</v>
      </c>
      <c r="H49" s="22"/>
      <c r="I49" s="21">
        <f t="shared" si="1"/>
        <v>97.251480065141877</v>
      </c>
    </row>
    <row r="50" spans="3:9" ht="15" customHeight="1" x14ac:dyDescent="0.2">
      <c r="C50" s="40" t="s">
        <v>38</v>
      </c>
      <c r="D50" s="8"/>
      <c r="E50" s="45">
        <v>10.135487690000001</v>
      </c>
      <c r="F50" s="9"/>
      <c r="G50" s="21">
        <f t="shared" si="0"/>
        <v>0.98469616707224428</v>
      </c>
      <c r="H50" s="22"/>
      <c r="I50" s="21">
        <f t="shared" si="1"/>
        <v>98.23617623221412</v>
      </c>
    </row>
    <row r="51" spans="3:9" ht="15" customHeight="1" x14ac:dyDescent="0.2">
      <c r="C51" s="40" t="s">
        <v>39</v>
      </c>
      <c r="D51" s="8"/>
      <c r="E51" s="45">
        <v>5.07764667</v>
      </c>
      <c r="F51" s="9"/>
      <c r="G51" s="21">
        <f t="shared" si="0"/>
        <v>0.49331017575298769</v>
      </c>
      <c r="H51" s="22"/>
      <c r="I51" s="21">
        <f t="shared" si="1"/>
        <v>98.729486407967102</v>
      </c>
    </row>
    <row r="52" spans="3:9" ht="15" customHeight="1" x14ac:dyDescent="0.2">
      <c r="C52" s="41" t="s">
        <v>40</v>
      </c>
      <c r="D52" s="10"/>
      <c r="E52" s="46">
        <v>3.1267683399999999</v>
      </c>
      <c r="F52" s="11"/>
      <c r="G52" s="23">
        <f t="shared" si="0"/>
        <v>0.30377589060254118</v>
      </c>
      <c r="H52" s="24"/>
      <c r="I52" s="23">
        <f t="shared" si="1"/>
        <v>99.033262298569639</v>
      </c>
    </row>
    <row r="53" spans="3:9" ht="15" customHeight="1" x14ac:dyDescent="0.2">
      <c r="C53" s="40" t="s">
        <v>41</v>
      </c>
      <c r="D53" s="12"/>
      <c r="E53" s="45">
        <v>2.1831683799999997</v>
      </c>
      <c r="F53" s="9"/>
      <c r="G53" s="21">
        <f t="shared" si="0"/>
        <v>0.21210203214792914</v>
      </c>
      <c r="H53" s="22"/>
      <c r="I53" s="21">
        <f t="shared" si="1"/>
        <v>99.245364330717564</v>
      </c>
    </row>
    <row r="54" spans="3:9" ht="15" customHeight="1" x14ac:dyDescent="0.2">
      <c r="C54" s="42" t="s">
        <v>42</v>
      </c>
      <c r="D54" s="13"/>
      <c r="E54" s="45">
        <v>1.5375810800000003</v>
      </c>
      <c r="F54" s="9"/>
      <c r="G54" s="21">
        <f t="shared" si="0"/>
        <v>0.14938108972621145</v>
      </c>
      <c r="H54" s="22"/>
      <c r="I54" s="21">
        <f t="shared" si="1"/>
        <v>99.394745420443769</v>
      </c>
    </row>
    <row r="55" spans="3:9" ht="15" customHeight="1" x14ac:dyDescent="0.2">
      <c r="C55" s="43" t="s">
        <v>43</v>
      </c>
      <c r="D55" s="14"/>
      <c r="E55" s="45">
        <v>0.98781658999999988</v>
      </c>
      <c r="F55" s="9"/>
      <c r="G55" s="21">
        <f t="shared" si="0"/>
        <v>9.5969650370457335E-2</v>
      </c>
      <c r="H55" s="22"/>
      <c r="I55" s="21">
        <f t="shared" si="1"/>
        <v>99.490715070814232</v>
      </c>
    </row>
    <row r="56" spans="3:9" ht="15" customHeight="1" x14ac:dyDescent="0.2">
      <c r="C56" s="43" t="s">
        <v>44</v>
      </c>
      <c r="D56" s="14"/>
      <c r="E56" s="45">
        <v>2.4859019399999998</v>
      </c>
      <c r="F56" s="9"/>
      <c r="G56" s="21">
        <f t="shared" si="0"/>
        <v>0.24151359923712318</v>
      </c>
      <c r="H56" s="22"/>
      <c r="I56" s="21">
        <f t="shared" si="1"/>
        <v>99.732228670051356</v>
      </c>
    </row>
    <row r="57" spans="3:9" ht="15" customHeight="1" x14ac:dyDescent="0.2">
      <c r="C57" s="44" t="s">
        <v>45</v>
      </c>
      <c r="D57" s="15"/>
      <c r="E57" s="46">
        <v>1.02749596</v>
      </c>
      <c r="F57" s="11"/>
      <c r="G57" s="23">
        <f t="shared" si="0"/>
        <v>9.9824632463661522E-2</v>
      </c>
      <c r="H57" s="24"/>
      <c r="I57" s="23">
        <f t="shared" si="1"/>
        <v>99.832053302515021</v>
      </c>
    </row>
    <row r="58" spans="3:9" ht="15" customHeight="1" x14ac:dyDescent="0.2">
      <c r="C58" s="43" t="s">
        <v>46</v>
      </c>
      <c r="D58" s="16"/>
      <c r="E58" s="45">
        <v>0.47114999999999996</v>
      </c>
      <c r="F58" s="9"/>
      <c r="G58" s="21">
        <f t="shared" si="0"/>
        <v>4.5773781519544005E-2</v>
      </c>
      <c r="H58" s="22"/>
      <c r="I58" s="21">
        <f t="shared" si="1"/>
        <v>99.877827084034564</v>
      </c>
    </row>
    <row r="59" spans="3:9" ht="15" customHeight="1" x14ac:dyDescent="0.2">
      <c r="C59" s="43" t="s">
        <v>47</v>
      </c>
      <c r="D59" s="14"/>
      <c r="E59" s="45">
        <v>1.2575270700000001</v>
      </c>
      <c r="F59" s="9"/>
      <c r="G59" s="21">
        <f t="shared" si="0"/>
        <v>0.12217291596538751</v>
      </c>
      <c r="H59" s="22"/>
      <c r="I59" s="21">
        <f t="shared" si="1"/>
        <v>99.999999999999957</v>
      </c>
    </row>
    <row r="60" spans="3:9" ht="15.95" customHeight="1" x14ac:dyDescent="0.2">
      <c r="C60" s="17" t="s">
        <v>50</v>
      </c>
      <c r="D60" s="17"/>
      <c r="E60" s="47">
        <v>1029.3010198400002</v>
      </c>
      <c r="F60" s="18"/>
      <c r="G60" s="36">
        <f t="shared" si="0"/>
        <v>100</v>
      </c>
      <c r="H60" s="37"/>
      <c r="I60" s="38"/>
    </row>
    <row r="61" spans="3:9" ht="3.95" customHeight="1" x14ac:dyDescent="0.2">
      <c r="C61" s="28"/>
      <c r="D61" s="28"/>
      <c r="E61" s="29"/>
      <c r="F61" s="30"/>
      <c r="G61" s="31"/>
      <c r="H61" s="32"/>
      <c r="I61" s="33"/>
    </row>
    <row r="63" spans="3:9" ht="15" x14ac:dyDescent="0.25">
      <c r="C63" s="34"/>
      <c r="E63" s="35"/>
    </row>
    <row r="65" spans="5:5" x14ac:dyDescent="0.2">
      <c r="E65" s="35"/>
    </row>
  </sheetData>
  <mergeCells count="9">
    <mergeCell ref="M5:P5"/>
    <mergeCell ref="B2:J2"/>
    <mergeCell ref="C4:I4"/>
    <mergeCell ref="C5:I5"/>
    <mergeCell ref="C6:I6"/>
    <mergeCell ref="C8:C11"/>
    <mergeCell ref="E8:I8"/>
    <mergeCell ref="G10:G11"/>
    <mergeCell ref="I10:I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C_V.69</vt:lpstr>
      <vt:lpstr>C_V.69!Área_de_impresión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2021-01-14T09:24:16Z</cp:lastPrinted>
  <dcterms:created xsi:type="dcterms:W3CDTF">1996-11-27T10:00:04Z</dcterms:created>
  <dcterms:modified xsi:type="dcterms:W3CDTF">2021-01-14T09:24:46Z</dcterms:modified>
</cp:coreProperties>
</file>