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70" sheetId="184" r:id="rId1"/>
  </sheets>
  <definedNames>
    <definedName name="_xlnm.Print_Area" localSheetId="0">'C_V.70'!$B$2:$P$61</definedName>
  </definedNames>
  <calcPr calcId="162913"/>
</workbook>
</file>

<file path=xl/calcChain.xml><?xml version="1.0" encoding="utf-8"?>
<calcChain xmlns="http://schemas.openxmlformats.org/spreadsheetml/2006/main">
  <c r="P59" i="184" l="1"/>
  <c r="L59" i="184"/>
  <c r="F59" i="184"/>
  <c r="P58" i="184"/>
  <c r="L58" i="184"/>
  <c r="F58" i="184"/>
  <c r="P57" i="184"/>
  <c r="L57" i="184"/>
  <c r="F57" i="184"/>
  <c r="P56" i="184"/>
  <c r="L56" i="184"/>
  <c r="F56" i="184"/>
  <c r="P55" i="184"/>
  <c r="L55" i="184"/>
  <c r="F55" i="184"/>
  <c r="P54" i="184"/>
  <c r="L54" i="184"/>
  <c r="F54" i="184"/>
  <c r="P53" i="184"/>
  <c r="L53" i="184"/>
  <c r="F53" i="184"/>
  <c r="P52" i="184"/>
  <c r="L52" i="184"/>
  <c r="F52" i="184"/>
  <c r="P51" i="184"/>
  <c r="L51" i="184"/>
  <c r="F51" i="184"/>
  <c r="P50" i="184"/>
  <c r="L50" i="184"/>
  <c r="F50" i="184"/>
  <c r="P49" i="184"/>
  <c r="L49" i="184"/>
  <c r="F49" i="184"/>
  <c r="P48" i="184"/>
  <c r="L48" i="184"/>
  <c r="F48" i="184"/>
  <c r="P47" i="184"/>
  <c r="L47" i="184"/>
  <c r="F47" i="184"/>
  <c r="P46" i="184"/>
  <c r="L46" i="184"/>
  <c r="F46" i="184"/>
  <c r="P45" i="184"/>
  <c r="L45" i="184"/>
  <c r="F45" i="184"/>
  <c r="P44" i="184"/>
  <c r="L44" i="184"/>
  <c r="F44" i="184"/>
  <c r="P43" i="184"/>
  <c r="L43" i="184"/>
  <c r="F43" i="184"/>
  <c r="P42" i="184"/>
  <c r="L42" i="184"/>
  <c r="F42" i="184"/>
  <c r="P41" i="184"/>
  <c r="L41" i="184"/>
  <c r="F41" i="184"/>
  <c r="P40" i="184"/>
  <c r="L40" i="184"/>
  <c r="F40" i="184"/>
  <c r="P39" i="184"/>
  <c r="L39" i="184"/>
  <c r="F39" i="184"/>
  <c r="P38" i="184"/>
  <c r="L38" i="184"/>
  <c r="F38" i="184"/>
  <c r="P37" i="184"/>
  <c r="L37" i="184"/>
  <c r="F37" i="184"/>
  <c r="P36" i="184"/>
  <c r="L36" i="184"/>
  <c r="F36" i="184"/>
  <c r="P35" i="184"/>
  <c r="L35" i="184"/>
  <c r="F35" i="184"/>
  <c r="P34" i="184"/>
  <c r="L34" i="184"/>
  <c r="F34" i="184"/>
  <c r="P33" i="184"/>
  <c r="L33" i="184"/>
  <c r="F33" i="184"/>
  <c r="P32" i="184"/>
  <c r="L32" i="184"/>
  <c r="F32" i="184"/>
  <c r="P31" i="184"/>
  <c r="L31" i="184"/>
  <c r="F31" i="184"/>
  <c r="P30" i="184"/>
  <c r="L30" i="184"/>
  <c r="F30" i="184"/>
  <c r="P29" i="184"/>
  <c r="L29" i="184"/>
  <c r="F29" i="184"/>
  <c r="P28" i="184"/>
  <c r="L28" i="184"/>
  <c r="F28" i="184"/>
  <c r="P27" i="184"/>
  <c r="L27" i="184"/>
  <c r="F27" i="184"/>
  <c r="P26" i="184"/>
  <c r="L26" i="184"/>
  <c r="F26" i="184"/>
  <c r="P25" i="184"/>
  <c r="L25" i="184"/>
  <c r="F25" i="184"/>
  <c r="P24" i="184"/>
  <c r="L24" i="184"/>
  <c r="F24" i="184"/>
  <c r="P23" i="184"/>
  <c r="L23" i="184"/>
  <c r="F23" i="184"/>
  <c r="P22" i="184"/>
  <c r="L22" i="184"/>
  <c r="F22" i="184"/>
  <c r="P21" i="184"/>
  <c r="L21" i="184"/>
  <c r="F21" i="184"/>
  <c r="P20" i="184"/>
  <c r="L20" i="184"/>
  <c r="F20" i="184"/>
  <c r="P19" i="184"/>
  <c r="L19" i="184"/>
  <c r="F19" i="184"/>
  <c r="P18" i="184"/>
  <c r="L18" i="184"/>
  <c r="F18" i="184"/>
  <c r="P17" i="184"/>
  <c r="L17" i="184"/>
  <c r="F17" i="184"/>
  <c r="P16" i="184"/>
  <c r="L16" i="184"/>
  <c r="F16" i="184"/>
  <c r="P15" i="184"/>
  <c r="L15" i="184"/>
  <c r="F15" i="184"/>
  <c r="P14" i="184"/>
  <c r="L14" i="184"/>
  <c r="F14" i="184"/>
  <c r="P13" i="184"/>
  <c r="L13" i="184"/>
  <c r="F13" i="184"/>
  <c r="P12" i="184"/>
  <c r="L12" i="184"/>
  <c r="N12" i="184" s="1"/>
  <c r="F12" i="184"/>
  <c r="H12" i="184" s="1"/>
  <c r="H13" i="184" s="1"/>
  <c r="H14" i="184" s="1"/>
  <c r="H15" i="184" s="1"/>
  <c r="H16" i="184" s="1"/>
  <c r="H17" i="184" s="1"/>
  <c r="H18" i="184" s="1"/>
  <c r="H19" i="184" s="1"/>
  <c r="H20" i="184" s="1"/>
  <c r="H21" i="184" s="1"/>
  <c r="H22" i="184" s="1"/>
  <c r="H23" i="184" s="1"/>
  <c r="H24" i="184" s="1"/>
  <c r="H25" i="184" s="1"/>
  <c r="H26" i="184" s="1"/>
  <c r="H27" i="184" s="1"/>
  <c r="H28" i="184" s="1"/>
  <c r="H29" i="184" s="1"/>
  <c r="H30" i="184" s="1"/>
  <c r="H31" i="184" s="1"/>
  <c r="H32" i="184" s="1"/>
  <c r="H33" i="184" s="1"/>
  <c r="H34" i="184" s="1"/>
  <c r="H35" i="184" s="1"/>
  <c r="H36" i="184" s="1"/>
  <c r="H37" i="184" s="1"/>
  <c r="H38" i="184" s="1"/>
  <c r="H39" i="184" s="1"/>
  <c r="H40" i="184" s="1"/>
  <c r="H41" i="184" s="1"/>
  <c r="H42" i="184" s="1"/>
  <c r="H43" i="184" s="1"/>
  <c r="H44" i="184" s="1"/>
  <c r="H45" i="184" s="1"/>
  <c r="H46" i="184" s="1"/>
  <c r="H47" i="184" s="1"/>
  <c r="H48" i="184" s="1"/>
  <c r="H49" i="184" s="1"/>
  <c r="H50" i="184" s="1"/>
  <c r="H51" i="184" s="1"/>
  <c r="H52" i="184" s="1"/>
  <c r="H53" i="184" s="1"/>
  <c r="H54" i="184" s="1"/>
  <c r="H55" i="184" s="1"/>
  <c r="H56" i="184" s="1"/>
  <c r="H57" i="184" s="1"/>
  <c r="H58" i="184" s="1"/>
  <c r="N13" i="184" l="1"/>
  <c r="N14" i="184" s="1"/>
  <c r="N15" i="184" s="1"/>
  <c r="N16" i="184" s="1"/>
  <c r="N17" i="184" s="1"/>
  <c r="N18" i="184" s="1"/>
  <c r="N19" i="184" s="1"/>
  <c r="N20" i="184" s="1"/>
  <c r="N21" i="184" s="1"/>
  <c r="N22" i="184" s="1"/>
  <c r="N23" i="184" s="1"/>
  <c r="N24" i="184" s="1"/>
  <c r="N25" i="184" s="1"/>
  <c r="N26" i="184" s="1"/>
  <c r="N27" i="184" s="1"/>
  <c r="N28" i="184" s="1"/>
  <c r="N29" i="184" s="1"/>
  <c r="N30" i="184" s="1"/>
  <c r="N31" i="184" s="1"/>
  <c r="N32" i="184" s="1"/>
  <c r="N33" i="184" s="1"/>
  <c r="N34" i="184" s="1"/>
  <c r="N35" i="184" s="1"/>
  <c r="N36" i="184" s="1"/>
  <c r="N37" i="184" s="1"/>
  <c r="N38" i="184" s="1"/>
  <c r="N39" i="184" s="1"/>
  <c r="N40" i="184" s="1"/>
  <c r="N41" i="184" s="1"/>
  <c r="N42" i="184" s="1"/>
  <c r="N43" i="184" s="1"/>
  <c r="N44" i="184" s="1"/>
  <c r="N45" i="184" s="1"/>
  <c r="N46" i="184" s="1"/>
  <c r="N47" i="184" s="1"/>
  <c r="N48" i="184" s="1"/>
  <c r="N49" i="184" s="1"/>
  <c r="N50" i="184" s="1"/>
  <c r="N51" i="184" s="1"/>
  <c r="N52" i="184" s="1"/>
  <c r="N53" i="184" s="1"/>
  <c r="N54" i="184" s="1"/>
  <c r="N55" i="184" s="1"/>
  <c r="N56" i="184" s="1"/>
  <c r="N57" i="184" s="1"/>
  <c r="N58" i="18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<sst xmlns="http://schemas.openxmlformats.org/spreadsheetml/2006/main" count="63" uniqueCount="61">
  <si>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</si>
  <si>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</si>
  <si>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</si>
  <si>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</si>
  <si>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</si>
  <si>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</si>
  <si>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</si>
  <si>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</si>
  <si>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</si>
  <si>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</si>
  <si>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</si>
  <si>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</si>
  <si>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</si>
  <si>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</si>
  <si>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</si>
  <si>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</si>
  <si>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</si>
  <si>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</si>
  <si>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</si>
  <si>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</si>
  <si>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</si>
  <si>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</si>
  <si>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</si>
  <si>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</si>
  <si>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</si>
  <si>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</si>
  <si>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</si>
  <si>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</si>
  <si>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</si>
  <si>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</si>
  <si>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</si>
  <si>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</si>
  <si>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</si>
  <si>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</si>
  <si>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</si>
  <si>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</si>
  <si>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</si>
  <si>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</si>
  <si>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</si>
  <si>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</si>
  <si>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</si>
  <si>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</si>
  <si>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</si>
  <si>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</si>
  <si>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</si>
  <si>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</si>
  <si>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</si>
  <si>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</si>
  <si>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</si>
  <si>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</si>
  <si>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</si>
  <si>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</si>
  <si>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</si>
  <si>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</si>
  <si>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</si>
  <si>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</si>
  <si>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</si>
  <si>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</si>
  <si>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</si>
  <si>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V.70. </t>
    </r>
    <r>
      <rPr>
        <b/>
        <sz val="14"/>
        <rFont val="Times New Roman"/>
        <family val="1"/>
      </rPr>
      <t>Resultado de la declaración.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</si>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</sst>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B1:Z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1" t="s">
        <v>59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"/>
      <c r="R4" s="5"/>
      <c r="S4" s="5"/>
      <c r="T4" s="5"/>
      <c r="U4" s="5"/>
    </row>
    <row r="5" spans="2:26" ht="18" customHeight="1" x14ac:dyDescent="0.3">
      <c r="B5" s="52" t="s">
        <v>60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54" t="s">
        <v>58</v>
      </c>
      <c r="C7" s="7"/>
      <c r="D7" s="56" t="s">
        <v>49</v>
      </c>
      <c r="E7" s="56"/>
      <c r="F7" s="56"/>
      <c r="G7" s="56"/>
      <c r="H7" s="56"/>
      <c r="I7" s="21"/>
      <c r="J7" s="56" t="s">
        <v>0</v>
      </c>
      <c r="K7" s="56"/>
      <c r="L7" s="56"/>
      <c r="M7" s="56"/>
      <c r="N7" s="56"/>
      <c r="O7" s="21"/>
      <c r="P7" s="57" t="s">
        <v>57</v>
      </c>
      <c r="Q7" s="5"/>
      <c r="R7" s="5"/>
      <c r="S7" s="5"/>
      <c r="T7" s="5"/>
      <c r="U7" s="5"/>
    </row>
    <row r="8" spans="2:26" s="5" customFormat="1" ht="3.95" customHeight="1" x14ac:dyDescent="0.2">
      <c r="B8" s="54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7"/>
    </row>
    <row r="9" spans="2:26" ht="15" customHeight="1" x14ac:dyDescent="0.2">
      <c r="B9" s="54"/>
      <c r="C9" s="7"/>
      <c r="D9" s="55" t="s">
        <v>1</v>
      </c>
      <c r="E9" s="8"/>
      <c r="F9" s="55" t="s">
        <v>50</v>
      </c>
      <c r="G9" s="8"/>
      <c r="H9" s="55" t="s">
        <v>51</v>
      </c>
      <c r="I9" s="20"/>
      <c r="J9" s="30" t="s">
        <v>54</v>
      </c>
      <c r="K9" s="7"/>
      <c r="L9" s="55" t="s">
        <v>50</v>
      </c>
      <c r="M9" s="8"/>
      <c r="N9" s="53" t="s">
        <v>51</v>
      </c>
      <c r="O9" s="21"/>
      <c r="P9" s="57"/>
      <c r="Q9" s="5"/>
      <c r="R9" s="5"/>
      <c r="S9"/>
      <c r="T9"/>
      <c r="U9"/>
      <c r="V9"/>
      <c r="W9"/>
      <c r="X9"/>
      <c r="Y9"/>
      <c r="Z9"/>
    </row>
    <row r="10" spans="2:26" ht="15" customHeight="1" x14ac:dyDescent="0.25">
      <c r="B10" s="54"/>
      <c r="C10" s="7"/>
      <c r="D10" s="55"/>
      <c r="E10" s="8"/>
      <c r="F10" s="55"/>
      <c r="G10" s="8"/>
      <c r="H10" s="55"/>
      <c r="I10" s="20"/>
      <c r="J10" s="9" t="s">
        <v>55</v>
      </c>
      <c r="K10" s="7"/>
      <c r="L10" s="55"/>
      <c r="M10" s="8"/>
      <c r="N10" s="53"/>
      <c r="O10" s="21"/>
      <c r="P10" s="57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37" t="s">
        <v>2</v>
      </c>
      <c r="C12" s="10"/>
      <c r="D12" s="42">
        <v>543431</v>
      </c>
      <c r="E12" s="11"/>
      <c r="F12" s="22">
        <f>D12/$D$59*100</f>
        <v>2.8354373976197564</v>
      </c>
      <c r="G12" s="23"/>
      <c r="H12" s="22">
        <f>F12</f>
        <v>2.8354373976197564</v>
      </c>
      <c r="I12" s="23"/>
      <c r="J12" s="45">
        <v>-124.922314530004</v>
      </c>
      <c r="K12" s="11"/>
      <c r="L12" s="22">
        <f>J12/$J$59*100</f>
        <v>-27.542691257321295</v>
      </c>
      <c r="M12" s="23"/>
      <c r="N12" s="22">
        <f t="shared" ref="N12" si="0">L12</f>
        <v>-27.542691257321295</v>
      </c>
      <c r="O12" s="23"/>
      <c r="P12" s="24">
        <f>J12*1000/D12*1000</f>
        <v>-229.87704884337478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37" t="s">
        <v>3</v>
      </c>
      <c r="C13" s="10"/>
      <c r="D13" s="42">
        <v>1178724</v>
      </c>
      <c r="E13" s="11"/>
      <c r="F13" s="22">
        <f t="shared" ref="F13:F59" si="1">D13/$D$59*100</f>
        <v>6.1501793439681389</v>
      </c>
      <c r="G13" s="23"/>
      <c r="H13" s="22">
        <f>H12+F13</f>
        <v>8.9856167415878954</v>
      </c>
      <c r="I13" s="23"/>
      <c r="J13" s="45">
        <v>-189.936119300022</v>
      </c>
      <c r="K13" s="11"/>
      <c r="L13" s="22">
        <f t="shared" ref="L13:L59" si="2">J13/$J$59*100</f>
        <v>-41.876840916502367</v>
      </c>
      <c r="M13" s="23"/>
      <c r="N13" s="25">
        <f t="shared" ref="N13:N58" si="3">N12+L13</f>
        <v>-69.419532173823654</v>
      </c>
      <c r="O13" s="23"/>
      <c r="P13" s="24">
        <f t="shared" ref="P13:P59" si="4">J13*1000/D13*1000</f>
        <v>-161.13705948128822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37" t="s">
        <v>4</v>
      </c>
      <c r="C14" s="10"/>
      <c r="D14" s="42">
        <v>748463</v>
      </c>
      <c r="E14" s="11"/>
      <c r="F14" s="22">
        <f t="shared" si="1"/>
        <v>3.9052243632304298</v>
      </c>
      <c r="G14" s="23"/>
      <c r="H14" s="22">
        <f t="shared" ref="H14:H58" si="5">H13+F14</f>
        <v>12.890841104818325</v>
      </c>
      <c r="I14" s="23"/>
      <c r="J14" s="45">
        <v>-200.02070652000998</v>
      </c>
      <c r="K14" s="11"/>
      <c r="L14" s="22">
        <f t="shared" si="2"/>
        <v>-44.100276123436075</v>
      </c>
      <c r="M14" s="23"/>
      <c r="N14" s="25">
        <f t="shared" si="3"/>
        <v>-113.51980829725973</v>
      </c>
      <c r="O14" s="23"/>
      <c r="P14" s="24">
        <f t="shared" si="4"/>
        <v>-267.24194318224147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37" t="s">
        <v>5</v>
      </c>
      <c r="C15" s="10"/>
      <c r="D15" s="42">
        <v>1006671</v>
      </c>
      <c r="E15" s="11"/>
      <c r="F15" s="22">
        <f t="shared" si="1"/>
        <v>5.2524655393219701</v>
      </c>
      <c r="G15" s="23"/>
      <c r="H15" s="22">
        <f t="shared" si="5"/>
        <v>18.143306644140296</v>
      </c>
      <c r="I15" s="23"/>
      <c r="J15" s="45">
        <v>-287.18357209000197</v>
      </c>
      <c r="K15" s="11"/>
      <c r="L15" s="22">
        <f t="shared" si="2"/>
        <v>-63.317818678021766</v>
      </c>
      <c r="M15" s="23"/>
      <c r="N15" s="25">
        <f t="shared" si="3"/>
        <v>-176.83762697528149</v>
      </c>
      <c r="O15" s="23"/>
      <c r="P15" s="24">
        <f t="shared" si="4"/>
        <v>-285.28046610064456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38" t="s">
        <v>6</v>
      </c>
      <c r="C16" s="12"/>
      <c r="D16" s="43">
        <v>931323</v>
      </c>
      <c r="E16" s="13"/>
      <c r="F16" s="26">
        <f t="shared" si="1"/>
        <v>4.8593254037098079</v>
      </c>
      <c r="G16" s="27"/>
      <c r="H16" s="26">
        <f t="shared" si="5"/>
        <v>23.002632047850103</v>
      </c>
      <c r="I16" s="27"/>
      <c r="J16" s="46">
        <v>-350.27755298994396</v>
      </c>
      <c r="K16" s="13"/>
      <c r="L16" s="26">
        <f t="shared" si="2"/>
        <v>-77.228688346587234</v>
      </c>
      <c r="M16" s="27"/>
      <c r="N16" s="28">
        <f t="shared" si="3"/>
        <v>-254.06631532186873</v>
      </c>
      <c r="O16" s="27"/>
      <c r="P16" s="29">
        <f t="shared" si="4"/>
        <v>-376.10748686539898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37" t="s">
        <v>7</v>
      </c>
      <c r="C17" s="10"/>
      <c r="D17" s="42">
        <v>647059</v>
      </c>
      <c r="E17" s="11"/>
      <c r="F17" s="22">
        <f t="shared" si="1"/>
        <v>3.3761329167206915</v>
      </c>
      <c r="G17" s="23"/>
      <c r="H17" s="22">
        <f t="shared" si="5"/>
        <v>26.378764964570795</v>
      </c>
      <c r="I17" s="23"/>
      <c r="J17" s="45">
        <v>-277.76867695000101</v>
      </c>
      <c r="K17" s="11"/>
      <c r="L17" s="22">
        <f t="shared" si="2"/>
        <v>-61.242036212441363</v>
      </c>
      <c r="M17" s="23"/>
      <c r="N17" s="25">
        <f t="shared" si="3"/>
        <v>-315.30835153431008</v>
      </c>
      <c r="O17" s="23"/>
      <c r="P17" s="24">
        <f t="shared" si="4"/>
        <v>-429.27874730125228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37" t="s">
        <v>8</v>
      </c>
      <c r="C18" s="10"/>
      <c r="D18" s="42">
        <v>570696</v>
      </c>
      <c r="E18" s="11"/>
      <c r="F18" s="22">
        <f t="shared" si="1"/>
        <v>2.977696857691233</v>
      </c>
      <c r="G18" s="23"/>
      <c r="H18" s="22">
        <f t="shared" si="5"/>
        <v>29.356461822262027</v>
      </c>
      <c r="I18" s="23"/>
      <c r="J18" s="45">
        <v>-245.92071589000699</v>
      </c>
      <c r="K18" s="11"/>
      <c r="L18" s="22">
        <f t="shared" si="2"/>
        <v>-54.22024381329458</v>
      </c>
      <c r="M18" s="23"/>
      <c r="N18" s="25">
        <f t="shared" si="3"/>
        <v>-369.52859534760466</v>
      </c>
      <c r="O18" s="23"/>
      <c r="P18" s="24">
        <f t="shared" si="4"/>
        <v>-430.91368415059327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37" t="s">
        <v>9</v>
      </c>
      <c r="C19" s="10"/>
      <c r="D19" s="42">
        <v>542784</v>
      </c>
      <c r="E19" s="11"/>
      <c r="F19" s="22">
        <f t="shared" si="1"/>
        <v>2.8320615725448897</v>
      </c>
      <c r="G19" s="23"/>
      <c r="H19" s="22">
        <f t="shared" si="5"/>
        <v>32.188523394806914</v>
      </c>
      <c r="I19" s="23"/>
      <c r="J19" s="45">
        <v>-218.06952206000301</v>
      </c>
      <c r="K19" s="11"/>
      <c r="L19" s="22">
        <f t="shared" si="2"/>
        <v>-48.07965287328787</v>
      </c>
      <c r="M19" s="23"/>
      <c r="N19" s="25">
        <f t="shared" si="3"/>
        <v>-417.60824822089251</v>
      </c>
      <c r="O19" s="23"/>
      <c r="P19" s="24">
        <f t="shared" si="4"/>
        <v>-401.76114634919787</v>
      </c>
      <c r="R19" s="6"/>
      <c r="S19"/>
      <c r="T19"/>
      <c r="U19"/>
      <c r="V19"/>
      <c r="W19"/>
      <c r="X19"/>
      <c r="Y19"/>
      <c r="Z19"/>
    </row>
    <row r="20" spans="2:26" ht="15" customHeight="1" x14ac:dyDescent="0.2">
      <c r="B20" s="37" t="s">
        <v>10</v>
      </c>
      <c r="C20" s="10"/>
      <c r="D20" s="42">
        <v>520854</v>
      </c>
      <c r="E20" s="11"/>
      <c r="F20" s="22">
        <f t="shared" si="1"/>
        <v>2.7176383207800816</v>
      </c>
      <c r="G20" s="23"/>
      <c r="H20" s="22">
        <f t="shared" si="5"/>
        <v>34.906161715586997</v>
      </c>
      <c r="I20" s="23"/>
      <c r="J20" s="45">
        <v>-186.86233832000198</v>
      </c>
      <c r="K20" s="11"/>
      <c r="L20" s="22">
        <f t="shared" si="2"/>
        <v>-41.199138131024569</v>
      </c>
      <c r="M20" s="23"/>
      <c r="N20" s="25">
        <f t="shared" si="3"/>
        <v>-458.8073863519171</v>
      </c>
      <c r="O20" s="23"/>
      <c r="P20" s="24">
        <f t="shared" si="4"/>
        <v>-358.76145391991224</v>
      </c>
      <c r="R20" s="6"/>
      <c r="S20"/>
      <c r="T20"/>
      <c r="U20"/>
      <c r="V20"/>
      <c r="W20"/>
      <c r="X20"/>
      <c r="Y20"/>
      <c r="Z20"/>
    </row>
    <row r="21" spans="2:26" ht="15" customHeight="1" x14ac:dyDescent="0.2">
      <c r="B21" s="38" t="s">
        <v>11</v>
      </c>
      <c r="C21" s="12"/>
      <c r="D21" s="43">
        <v>770599</v>
      </c>
      <c r="E21" s="13"/>
      <c r="F21" s="26">
        <f t="shared" si="1"/>
        <v>4.0207224526543142</v>
      </c>
      <c r="G21" s="27"/>
      <c r="H21" s="26">
        <f t="shared" si="5"/>
        <v>38.926884168241308</v>
      </c>
      <c r="I21" s="27"/>
      <c r="J21" s="46">
        <v>-237.32964132001098</v>
      </c>
      <c r="K21" s="13"/>
      <c r="L21" s="26">
        <f t="shared" si="2"/>
        <v>-52.326096115661322</v>
      </c>
      <c r="M21" s="27"/>
      <c r="N21" s="28">
        <f t="shared" si="3"/>
        <v>-511.1334824675784</v>
      </c>
      <c r="O21" s="27"/>
      <c r="P21" s="29">
        <f t="shared" si="4"/>
        <v>-307.98072839441909</v>
      </c>
      <c r="R21" s="6"/>
      <c r="S21"/>
      <c r="T21"/>
      <c r="U21"/>
      <c r="V21"/>
      <c r="W21"/>
      <c r="X21"/>
      <c r="Y21"/>
      <c r="Z21"/>
    </row>
    <row r="22" spans="2:26" ht="15" customHeight="1" x14ac:dyDescent="0.2">
      <c r="B22" s="37" t="s">
        <v>12</v>
      </c>
      <c r="C22" s="10"/>
      <c r="D22" s="42">
        <v>924547</v>
      </c>
      <c r="E22" s="11"/>
      <c r="F22" s="22">
        <f t="shared" si="1"/>
        <v>4.8239705494481413</v>
      </c>
      <c r="G22" s="23"/>
      <c r="H22" s="22">
        <f t="shared" si="5"/>
        <v>43.75085471768945</v>
      </c>
      <c r="I22" s="23"/>
      <c r="J22" s="45">
        <v>-285.23577546998501</v>
      </c>
      <c r="K22" s="11"/>
      <c r="L22" s="22">
        <f t="shared" si="2"/>
        <v>-62.888371295950598</v>
      </c>
      <c r="M22" s="23"/>
      <c r="N22" s="25">
        <f t="shared" si="3"/>
        <v>-574.02185376352895</v>
      </c>
      <c r="O22" s="23"/>
      <c r="P22" s="24">
        <f t="shared" si="4"/>
        <v>-308.51408902953017</v>
      </c>
      <c r="R22" s="6"/>
    </row>
    <row r="23" spans="2:26" ht="15" customHeight="1" x14ac:dyDescent="0.2">
      <c r="B23" s="37" t="s">
        <v>13</v>
      </c>
      <c r="C23" s="10"/>
      <c r="D23" s="42">
        <v>890012</v>
      </c>
      <c r="E23" s="11"/>
      <c r="F23" s="22">
        <f t="shared" si="1"/>
        <v>4.6437787117966307</v>
      </c>
      <c r="G23" s="23"/>
      <c r="H23" s="22">
        <f t="shared" si="5"/>
        <v>48.394633429486078</v>
      </c>
      <c r="I23" s="23"/>
      <c r="J23" s="45">
        <v>-305.025039809985</v>
      </c>
      <c r="K23" s="11"/>
      <c r="L23" s="22">
        <f t="shared" si="2"/>
        <v>-67.251479680363587</v>
      </c>
      <c r="M23" s="23"/>
      <c r="N23" s="25">
        <f t="shared" si="3"/>
        <v>-641.27333344389251</v>
      </c>
      <c r="O23" s="23"/>
      <c r="P23" s="24">
        <f t="shared" si="4"/>
        <v>-342.7201428856971</v>
      </c>
      <c r="R23" s="6"/>
    </row>
    <row r="24" spans="2:26" ht="15" customHeight="1" x14ac:dyDescent="0.2">
      <c r="B24" s="37" t="s">
        <v>14</v>
      </c>
      <c r="C24" s="10"/>
      <c r="D24" s="42">
        <v>816133</v>
      </c>
      <c r="E24" s="11"/>
      <c r="F24" s="22">
        <f t="shared" si="1"/>
        <v>4.2583033165785622</v>
      </c>
      <c r="G24" s="23"/>
      <c r="H24" s="22">
        <f t="shared" si="5"/>
        <v>52.65293674606464</v>
      </c>
      <c r="I24" s="23"/>
      <c r="J24" s="45">
        <v>-304.27874271999201</v>
      </c>
      <c r="K24" s="11"/>
      <c r="L24" s="22">
        <f t="shared" si="2"/>
        <v>-67.086937177182733</v>
      </c>
      <c r="M24" s="23"/>
      <c r="N24" s="25">
        <f t="shared" si="3"/>
        <v>-708.36027062107519</v>
      </c>
      <c r="O24" s="23"/>
      <c r="P24" s="24">
        <f t="shared" si="4"/>
        <v>-372.82984846831584</v>
      </c>
      <c r="R24" s="6"/>
    </row>
    <row r="25" spans="2:26" ht="15" customHeight="1" x14ac:dyDescent="0.2">
      <c r="B25" s="37" t="s">
        <v>15</v>
      </c>
      <c r="C25" s="10"/>
      <c r="D25" s="42">
        <v>782790</v>
      </c>
      <c r="E25" s="11"/>
      <c r="F25" s="22">
        <f t="shared" si="1"/>
        <v>4.0843309279057856</v>
      </c>
      <c r="G25" s="23"/>
      <c r="H25" s="22">
        <f t="shared" si="5"/>
        <v>56.737267673970422</v>
      </c>
      <c r="I25" s="23"/>
      <c r="J25" s="45">
        <v>-278.77773461001004</v>
      </c>
      <c r="K25" s="11"/>
      <c r="L25" s="22">
        <f t="shared" si="2"/>
        <v>-61.464511786121115</v>
      </c>
      <c r="M25" s="23"/>
      <c r="N25" s="25">
        <f t="shared" si="3"/>
        <v>-769.82478240719627</v>
      </c>
      <c r="O25" s="23"/>
      <c r="P25" s="24">
        <f t="shared" si="4"/>
        <v>-356.1334899653931</v>
      </c>
      <c r="R25" s="6"/>
    </row>
    <row r="26" spans="2:26" ht="15" customHeight="1" x14ac:dyDescent="0.2">
      <c r="B26" s="38" t="s">
        <v>16</v>
      </c>
      <c r="C26" s="12"/>
      <c r="D26" s="43">
        <v>752889</v>
      </c>
      <c r="E26" s="13"/>
      <c r="F26" s="26">
        <f t="shared" si="1"/>
        <v>3.9283177199249599</v>
      </c>
      <c r="G26" s="27"/>
      <c r="H26" s="26">
        <f t="shared" si="5"/>
        <v>60.665585393895384</v>
      </c>
      <c r="I26" s="27"/>
      <c r="J26" s="46">
        <v>-236.11790033999802</v>
      </c>
      <c r="K26" s="13"/>
      <c r="L26" s="26">
        <f t="shared" si="2"/>
        <v>-52.05893321668762</v>
      </c>
      <c r="M26" s="27"/>
      <c r="N26" s="28">
        <f t="shared" si="3"/>
        <v>-821.88371562388386</v>
      </c>
      <c r="O26" s="27"/>
      <c r="P26" s="29">
        <f t="shared" si="4"/>
        <v>-313.61581898526606</v>
      </c>
      <c r="R26" s="6"/>
    </row>
    <row r="27" spans="2:26" ht="15" customHeight="1" x14ac:dyDescent="0.2">
      <c r="B27" s="37" t="s">
        <v>17</v>
      </c>
      <c r="C27" s="10"/>
      <c r="D27" s="42">
        <v>697659</v>
      </c>
      <c r="E27" s="11"/>
      <c r="F27" s="22">
        <f t="shared" si="1"/>
        <v>3.6401464388045612</v>
      </c>
      <c r="G27" s="23"/>
      <c r="H27" s="22">
        <f t="shared" si="5"/>
        <v>64.305731832699948</v>
      </c>
      <c r="I27" s="23"/>
      <c r="J27" s="45">
        <v>-204.26420911000099</v>
      </c>
      <c r="K27" s="11"/>
      <c r="L27" s="22">
        <f t="shared" si="2"/>
        <v>-45.035877437944968</v>
      </c>
      <c r="M27" s="23"/>
      <c r="N27" s="25">
        <f t="shared" si="3"/>
        <v>-866.91959306182878</v>
      </c>
      <c r="O27" s="23"/>
      <c r="P27" s="24">
        <f t="shared" si="4"/>
        <v>-292.78517027659785</v>
      </c>
      <c r="R27" s="6"/>
    </row>
    <row r="28" spans="2:26" ht="15" customHeight="1" x14ac:dyDescent="0.2">
      <c r="B28" s="37" t="s">
        <v>18</v>
      </c>
      <c r="C28" s="10"/>
      <c r="D28" s="42">
        <v>606066</v>
      </c>
      <c r="E28" s="11"/>
      <c r="F28" s="22">
        <f t="shared" si="1"/>
        <v>3.162245440222982</v>
      </c>
      <c r="G28" s="23"/>
      <c r="H28" s="22">
        <f t="shared" si="5"/>
        <v>67.467977272922923</v>
      </c>
      <c r="I28" s="23"/>
      <c r="J28" s="45">
        <v>-172.66654350999801</v>
      </c>
      <c r="K28" s="11"/>
      <c r="L28" s="22">
        <f t="shared" si="2"/>
        <v>-38.069269819864552</v>
      </c>
      <c r="M28" s="23"/>
      <c r="N28" s="25">
        <f t="shared" si="3"/>
        <v>-904.98886288169331</v>
      </c>
      <c r="O28" s="23"/>
      <c r="P28" s="24">
        <f t="shared" si="4"/>
        <v>-284.89726120587198</v>
      </c>
      <c r="R28" s="6"/>
    </row>
    <row r="29" spans="2:26" ht="15" customHeight="1" x14ac:dyDescent="0.2">
      <c r="B29" s="37" t="s">
        <v>19</v>
      </c>
      <c r="C29" s="10"/>
      <c r="D29" s="42">
        <v>556082</v>
      </c>
      <c r="E29" s="11"/>
      <c r="F29" s="22">
        <f t="shared" si="1"/>
        <v>2.9014459957992633</v>
      </c>
      <c r="G29" s="23"/>
      <c r="H29" s="22">
        <f t="shared" si="5"/>
        <v>70.369423268722187</v>
      </c>
      <c r="I29" s="23"/>
      <c r="J29" s="45">
        <v>-156.41529618999698</v>
      </c>
      <c r="K29" s="11"/>
      <c r="L29" s="22">
        <f t="shared" si="2"/>
        <v>-34.486218311691829</v>
      </c>
      <c r="M29" s="23"/>
      <c r="N29" s="25">
        <f t="shared" si="3"/>
        <v>-939.47508119338511</v>
      </c>
      <c r="O29" s="23"/>
      <c r="P29" s="24">
        <f t="shared" si="4"/>
        <v>-281.28099127466265</v>
      </c>
      <c r="R29" s="6"/>
    </row>
    <row r="30" spans="2:26" ht="15" customHeight="1" x14ac:dyDescent="0.2">
      <c r="B30" s="37" t="s">
        <v>20</v>
      </c>
      <c r="C30" s="10"/>
      <c r="D30" s="42">
        <v>511455</v>
      </c>
      <c r="E30" s="11"/>
      <c r="F30" s="22">
        <f t="shared" si="1"/>
        <v>2.6685975481700761</v>
      </c>
      <c r="G30" s="23"/>
      <c r="H30" s="22">
        <f t="shared" si="5"/>
        <v>73.038020816892256</v>
      </c>
      <c r="I30" s="23"/>
      <c r="J30" s="45">
        <v>-142.154697690002</v>
      </c>
      <c r="K30" s="11"/>
      <c r="L30" s="22">
        <f t="shared" si="2"/>
        <v>-31.342062176675267</v>
      </c>
      <c r="M30" s="23"/>
      <c r="N30" s="25">
        <f t="shared" si="3"/>
        <v>-970.81714337006042</v>
      </c>
      <c r="O30" s="23"/>
      <c r="P30" s="24">
        <f t="shared" si="4"/>
        <v>-277.94174989002357</v>
      </c>
      <c r="R30" s="6"/>
    </row>
    <row r="31" spans="2:26" ht="15" customHeight="1" x14ac:dyDescent="0.2">
      <c r="B31" s="38" t="s">
        <v>21</v>
      </c>
      <c r="C31" s="12"/>
      <c r="D31" s="43">
        <v>468627</v>
      </c>
      <c r="E31" s="13"/>
      <c r="F31" s="26">
        <f t="shared" si="1"/>
        <v>2.4451356682529219</v>
      </c>
      <c r="G31" s="27"/>
      <c r="H31" s="26">
        <f t="shared" si="5"/>
        <v>75.483156485145173</v>
      </c>
      <c r="I31" s="27"/>
      <c r="J31" s="46">
        <v>-133.74874272000099</v>
      </c>
      <c r="K31" s="13"/>
      <c r="L31" s="26">
        <f t="shared" si="2"/>
        <v>-29.488729380747316</v>
      </c>
      <c r="M31" s="27"/>
      <c r="N31" s="28">
        <f t="shared" si="3"/>
        <v>-1000.3058727508078</v>
      </c>
      <c r="O31" s="27"/>
      <c r="P31" s="29">
        <f t="shared" si="4"/>
        <v>-285.40554155010489</v>
      </c>
      <c r="R31" s="6"/>
    </row>
    <row r="32" spans="2:26" ht="15" customHeight="1" x14ac:dyDescent="0.2">
      <c r="B32" s="37" t="s">
        <v>22</v>
      </c>
      <c r="C32" s="10"/>
      <c r="D32" s="42">
        <v>435949</v>
      </c>
      <c r="E32" s="11"/>
      <c r="F32" s="22">
        <f t="shared" si="1"/>
        <v>2.2746330225087181</v>
      </c>
      <c r="G32" s="23"/>
      <c r="H32" s="22">
        <f t="shared" si="5"/>
        <v>77.757789507653897</v>
      </c>
      <c r="I32" s="23"/>
      <c r="J32" s="45">
        <v>-131.80908715000299</v>
      </c>
      <c r="K32" s="11"/>
      <c r="L32" s="22">
        <f t="shared" si="2"/>
        <v>-29.061076925611552</v>
      </c>
      <c r="M32" s="23"/>
      <c r="N32" s="25">
        <f t="shared" si="3"/>
        <v>-1029.3669496764194</v>
      </c>
      <c r="O32" s="23"/>
      <c r="P32" s="24">
        <f t="shared" si="4"/>
        <v>-302.34978667230109</v>
      </c>
      <c r="R32" s="6"/>
    </row>
    <row r="33" spans="2:18" ht="15" customHeight="1" x14ac:dyDescent="0.2">
      <c r="B33" s="37" t="s">
        <v>23</v>
      </c>
      <c r="C33" s="10"/>
      <c r="D33" s="42">
        <v>795317</v>
      </c>
      <c r="E33" s="11"/>
      <c r="F33" s="22">
        <f t="shared" si="1"/>
        <v>4.1496925364264312</v>
      </c>
      <c r="G33" s="23"/>
      <c r="H33" s="22">
        <f t="shared" si="5"/>
        <v>81.907482044080325</v>
      </c>
      <c r="I33" s="23"/>
      <c r="J33" s="45">
        <v>-221.35453186999899</v>
      </c>
      <c r="K33" s="11"/>
      <c r="L33" s="22">
        <f t="shared" si="2"/>
        <v>-48.803927085740604</v>
      </c>
      <c r="M33" s="23"/>
      <c r="N33" s="25">
        <f t="shared" si="3"/>
        <v>-1078.1708767621599</v>
      </c>
      <c r="O33" s="23"/>
      <c r="P33" s="24">
        <f t="shared" si="4"/>
        <v>-278.32239455462286</v>
      </c>
      <c r="R33" s="6"/>
    </row>
    <row r="34" spans="2:18" ht="15" customHeight="1" x14ac:dyDescent="0.2">
      <c r="B34" s="37" t="s">
        <v>24</v>
      </c>
      <c r="C34" s="10"/>
      <c r="D34" s="42">
        <v>765036</v>
      </c>
      <c r="E34" s="11"/>
      <c r="F34" s="22">
        <f t="shared" si="1"/>
        <v>3.9916966182007059</v>
      </c>
      <c r="G34" s="23"/>
      <c r="H34" s="22">
        <f t="shared" si="5"/>
        <v>85.899178662281031</v>
      </c>
      <c r="I34" s="23"/>
      <c r="J34" s="45">
        <v>-188.81551457001999</v>
      </c>
      <c r="K34" s="11"/>
      <c r="L34" s="22">
        <f t="shared" si="2"/>
        <v>-41.629771606138874</v>
      </c>
      <c r="M34" s="23"/>
      <c r="N34" s="25">
        <f t="shared" si="3"/>
        <v>-1119.8006483682987</v>
      </c>
      <c r="O34" s="23"/>
      <c r="P34" s="24">
        <f t="shared" si="4"/>
        <v>-246.80605170216828</v>
      </c>
      <c r="R34" s="6"/>
    </row>
    <row r="35" spans="2:18" ht="15" customHeight="1" x14ac:dyDescent="0.2">
      <c r="B35" s="37" t="s">
        <v>25</v>
      </c>
      <c r="C35" s="10"/>
      <c r="D35" s="42">
        <v>519694</v>
      </c>
      <c r="E35" s="11"/>
      <c r="F35" s="22">
        <f t="shared" si="1"/>
        <v>2.7115858368746015</v>
      </c>
      <c r="G35" s="23"/>
      <c r="H35" s="22">
        <f t="shared" si="5"/>
        <v>88.610764499155636</v>
      </c>
      <c r="I35" s="23"/>
      <c r="J35" s="45">
        <v>-58.552788950002601</v>
      </c>
      <c r="K35" s="11"/>
      <c r="L35" s="22">
        <f t="shared" si="2"/>
        <v>-12.909634234463971</v>
      </c>
      <c r="M35" s="23"/>
      <c r="N35" s="25">
        <f t="shared" si="3"/>
        <v>-1132.7102826027626</v>
      </c>
      <c r="O35" s="23"/>
      <c r="P35" s="24">
        <f t="shared" si="4"/>
        <v>-112.66781788899353</v>
      </c>
      <c r="R35" s="6"/>
    </row>
    <row r="36" spans="2:18" ht="15" customHeight="1" x14ac:dyDescent="0.2">
      <c r="B36" s="38" t="s">
        <v>26</v>
      </c>
      <c r="C36" s="12"/>
      <c r="D36" s="43">
        <v>372626</v>
      </c>
      <c r="E36" s="13"/>
      <c r="F36" s="26">
        <f t="shared" si="1"/>
        <v>1.9442352308305182</v>
      </c>
      <c r="G36" s="27"/>
      <c r="H36" s="26">
        <f t="shared" si="5"/>
        <v>90.55499972998615</v>
      </c>
      <c r="I36" s="27"/>
      <c r="J36" s="46">
        <v>15.144893310000601</v>
      </c>
      <c r="K36" s="13"/>
      <c r="L36" s="26">
        <f t="shared" si="2"/>
        <v>3.3391241759472057</v>
      </c>
      <c r="M36" s="27"/>
      <c r="N36" s="28">
        <f t="shared" si="3"/>
        <v>-1129.3711584268153</v>
      </c>
      <c r="O36" s="27"/>
      <c r="P36" s="29">
        <f t="shared" si="4"/>
        <v>40.643683774080714</v>
      </c>
      <c r="R36" s="6"/>
    </row>
    <row r="37" spans="2:18" ht="15" customHeight="1" x14ac:dyDescent="0.2">
      <c r="B37" s="37" t="s">
        <v>27</v>
      </c>
      <c r="C37" s="10"/>
      <c r="D37" s="42">
        <v>270142</v>
      </c>
      <c r="E37" s="11"/>
      <c r="F37" s="22">
        <f t="shared" si="1"/>
        <v>1.4095087130984361</v>
      </c>
      <c r="G37" s="23"/>
      <c r="H37" s="22">
        <f t="shared" si="5"/>
        <v>91.964508443084583</v>
      </c>
      <c r="I37" s="23"/>
      <c r="J37" s="45">
        <v>48.162526949999304</v>
      </c>
      <c r="K37" s="11"/>
      <c r="L37" s="22">
        <f t="shared" si="2"/>
        <v>10.618804294069017</v>
      </c>
      <c r="M37" s="23"/>
      <c r="N37" s="25">
        <f t="shared" si="3"/>
        <v>-1118.7523541327464</v>
      </c>
      <c r="O37" s="23"/>
      <c r="P37" s="24">
        <f t="shared" si="4"/>
        <v>178.28596423362271</v>
      </c>
      <c r="R37" s="6"/>
    </row>
    <row r="38" spans="2:18" ht="15" customHeight="1" x14ac:dyDescent="0.2">
      <c r="B38" s="37" t="s">
        <v>28</v>
      </c>
      <c r="C38" s="10"/>
      <c r="D38" s="42">
        <v>211610</v>
      </c>
      <c r="E38" s="11"/>
      <c r="F38" s="22">
        <f t="shared" si="1"/>
        <v>1.1041087234815765</v>
      </c>
      <c r="G38" s="23"/>
      <c r="H38" s="22">
        <f t="shared" si="5"/>
        <v>93.068617166566156</v>
      </c>
      <c r="I38" s="23"/>
      <c r="J38" s="45">
        <v>62.584740000000295</v>
      </c>
      <c r="K38" s="11"/>
      <c r="L38" s="22">
        <f t="shared" si="2"/>
        <v>13.798592971359982</v>
      </c>
      <c r="M38" s="23"/>
      <c r="N38" s="25">
        <f t="shared" si="3"/>
        <v>-1104.9537611613864</v>
      </c>
      <c r="O38" s="23"/>
      <c r="P38" s="24">
        <f t="shared" si="4"/>
        <v>295.75511554274516</v>
      </c>
      <c r="R38" s="6"/>
    </row>
    <row r="39" spans="2:18" ht="15" customHeight="1" x14ac:dyDescent="0.2">
      <c r="B39" s="37" t="s">
        <v>29</v>
      </c>
      <c r="C39" s="10"/>
      <c r="D39" s="42">
        <v>171011</v>
      </c>
      <c r="E39" s="11"/>
      <c r="F39" s="22">
        <f t="shared" si="1"/>
        <v>0.89227700444831481</v>
      </c>
      <c r="G39" s="23"/>
      <c r="H39" s="22">
        <f t="shared" si="5"/>
        <v>93.960894171014473</v>
      </c>
      <c r="I39" s="23"/>
      <c r="J39" s="45">
        <v>65.226222750000005</v>
      </c>
      <c r="K39" s="11"/>
      <c r="L39" s="22">
        <f t="shared" si="2"/>
        <v>14.380983268229707</v>
      </c>
      <c r="M39" s="23"/>
      <c r="N39" s="25">
        <f t="shared" si="3"/>
        <v>-1090.5727778931566</v>
      </c>
      <c r="O39" s="23"/>
      <c r="P39" s="24">
        <f t="shared" si="4"/>
        <v>381.41536363157928</v>
      </c>
      <c r="R39" s="6"/>
    </row>
    <row r="40" spans="2:18" ht="15" customHeight="1" x14ac:dyDescent="0.2">
      <c r="B40" s="37" t="s">
        <v>30</v>
      </c>
      <c r="C40" s="10"/>
      <c r="D40" s="42">
        <v>142316</v>
      </c>
      <c r="E40" s="11"/>
      <c r="F40" s="22">
        <f t="shared" si="1"/>
        <v>0.74255629266577217</v>
      </c>
      <c r="G40" s="23"/>
      <c r="H40" s="22">
        <f t="shared" si="5"/>
        <v>94.703450463680241</v>
      </c>
      <c r="I40" s="23"/>
      <c r="J40" s="45">
        <v>64.718156139999891</v>
      </c>
      <c r="K40" s="11"/>
      <c r="L40" s="22">
        <f t="shared" si="2"/>
        <v>14.268965476772394</v>
      </c>
      <c r="M40" s="23"/>
      <c r="N40" s="25">
        <f t="shared" si="3"/>
        <v>-1076.3038124163843</v>
      </c>
      <c r="O40" s="23"/>
      <c r="P40" s="24">
        <f t="shared" si="4"/>
        <v>454.7496847859685</v>
      </c>
      <c r="R40" s="6"/>
    </row>
    <row r="41" spans="2:18" ht="15" customHeight="1" x14ac:dyDescent="0.2">
      <c r="B41" s="38" t="s">
        <v>31</v>
      </c>
      <c r="C41" s="12"/>
      <c r="D41" s="43">
        <v>121646</v>
      </c>
      <c r="E41" s="13"/>
      <c r="F41" s="26">
        <f t="shared" si="1"/>
        <v>0.63470729066036513</v>
      </c>
      <c r="G41" s="27"/>
      <c r="H41" s="26">
        <f t="shared" si="5"/>
        <v>95.3381577543406</v>
      </c>
      <c r="I41" s="27"/>
      <c r="J41" s="46">
        <v>68.505462939999802</v>
      </c>
      <c r="K41" s="13"/>
      <c r="L41" s="26">
        <f t="shared" si="2"/>
        <v>15.10398540320913</v>
      </c>
      <c r="M41" s="27"/>
      <c r="N41" s="28">
        <f t="shared" si="3"/>
        <v>-1061.1998270131751</v>
      </c>
      <c r="O41" s="27"/>
      <c r="P41" s="29">
        <f t="shared" si="4"/>
        <v>563.15425858638844</v>
      </c>
      <c r="R41" s="6"/>
    </row>
    <row r="42" spans="2:18" ht="15" customHeight="1" x14ac:dyDescent="0.2">
      <c r="B42" s="37" t="s">
        <v>32</v>
      </c>
      <c r="C42" s="10"/>
      <c r="D42" s="42">
        <v>101580</v>
      </c>
      <c r="E42" s="11"/>
      <c r="F42" s="22">
        <f t="shared" si="1"/>
        <v>0.53000975441263909</v>
      </c>
      <c r="G42" s="23"/>
      <c r="H42" s="22">
        <f t="shared" si="5"/>
        <v>95.868167508753245</v>
      </c>
      <c r="I42" s="23"/>
      <c r="J42" s="45">
        <v>72.866864349999801</v>
      </c>
      <c r="K42" s="11"/>
      <c r="L42" s="22">
        <f t="shared" si="2"/>
        <v>16.065580879060036</v>
      </c>
      <c r="M42" s="23"/>
      <c r="N42" s="25">
        <f t="shared" si="3"/>
        <v>-1045.1342461341151</v>
      </c>
      <c r="O42" s="23"/>
      <c r="P42" s="24">
        <f t="shared" si="4"/>
        <v>717.33475438078165</v>
      </c>
      <c r="R42" s="6"/>
    </row>
    <row r="43" spans="2:18" ht="15" customHeight="1" x14ac:dyDescent="0.2">
      <c r="B43" s="37" t="s">
        <v>33</v>
      </c>
      <c r="C43" s="10"/>
      <c r="D43" s="42">
        <v>160424</v>
      </c>
      <c r="E43" s="11"/>
      <c r="F43" s="22">
        <f t="shared" si="1"/>
        <v>0.83703765349373105</v>
      </c>
      <c r="G43" s="23"/>
      <c r="H43" s="22">
        <f t="shared" si="5"/>
        <v>96.705205162246983</v>
      </c>
      <c r="I43" s="23"/>
      <c r="J43" s="45">
        <v>146.672984479999</v>
      </c>
      <c r="K43" s="11"/>
      <c r="L43" s="22">
        <f t="shared" si="2"/>
        <v>32.338247514235846</v>
      </c>
      <c r="M43" s="23"/>
      <c r="N43" s="25">
        <f t="shared" si="3"/>
        <v>-1012.7959986198792</v>
      </c>
      <c r="O43" s="23"/>
      <c r="P43" s="24">
        <f t="shared" si="4"/>
        <v>914.2833022490338</v>
      </c>
      <c r="R43" s="6"/>
    </row>
    <row r="44" spans="2:18" ht="15" customHeight="1" x14ac:dyDescent="0.2">
      <c r="B44" s="37" t="s">
        <v>34</v>
      </c>
      <c r="C44" s="10"/>
      <c r="D44" s="42">
        <v>119809</v>
      </c>
      <c r="E44" s="11"/>
      <c r="F44" s="22">
        <f t="shared" si="1"/>
        <v>0.62512245192384197</v>
      </c>
      <c r="G44" s="23"/>
      <c r="H44" s="22">
        <f t="shared" si="5"/>
        <v>97.330327614170827</v>
      </c>
      <c r="I44" s="23"/>
      <c r="J44" s="45">
        <v>142.28148375000001</v>
      </c>
      <c r="K44" s="11"/>
      <c r="L44" s="22">
        <f t="shared" si="2"/>
        <v>31.370015783838205</v>
      </c>
      <c r="M44" s="23"/>
      <c r="N44" s="25">
        <f t="shared" si="3"/>
        <v>-981.42598283604104</v>
      </c>
      <c r="O44" s="23"/>
      <c r="P44" s="24">
        <f t="shared" si="4"/>
        <v>1187.5692456326321</v>
      </c>
      <c r="R44" s="6"/>
    </row>
    <row r="45" spans="2:18" ht="15" customHeight="1" x14ac:dyDescent="0.2">
      <c r="B45" s="37" t="s">
        <v>35</v>
      </c>
      <c r="C45" s="10"/>
      <c r="D45" s="42">
        <v>91391</v>
      </c>
      <c r="E45" s="11"/>
      <c r="F45" s="22">
        <f t="shared" si="1"/>
        <v>0.47684703155665975</v>
      </c>
      <c r="G45" s="23"/>
      <c r="H45" s="22">
        <f t="shared" si="5"/>
        <v>97.807174645727486</v>
      </c>
      <c r="I45" s="23"/>
      <c r="J45" s="45">
        <v>142.44426655999999</v>
      </c>
      <c r="K45" s="11"/>
      <c r="L45" s="22">
        <f t="shared" si="2"/>
        <v>31.40590590238666</v>
      </c>
      <c r="M45" s="23"/>
      <c r="N45" s="25">
        <f t="shared" si="3"/>
        <v>-950.02007693365442</v>
      </c>
      <c r="O45" s="23"/>
      <c r="P45" s="24">
        <f t="shared" si="4"/>
        <v>1558.6246628223785</v>
      </c>
      <c r="R45" s="6"/>
    </row>
    <row r="46" spans="2:18" ht="15" customHeight="1" x14ac:dyDescent="0.2">
      <c r="B46" s="38" t="s">
        <v>36</v>
      </c>
      <c r="C46" s="12"/>
      <c r="D46" s="43">
        <v>69018</v>
      </c>
      <c r="E46" s="13"/>
      <c r="F46" s="26">
        <f t="shared" si="1"/>
        <v>0.36011235705898326</v>
      </c>
      <c r="G46" s="27"/>
      <c r="H46" s="26">
        <f t="shared" si="5"/>
        <v>98.167287002786466</v>
      </c>
      <c r="I46" s="27"/>
      <c r="J46" s="46">
        <v>136.05776080999999</v>
      </c>
      <c r="K46" s="13"/>
      <c r="L46" s="26">
        <f t="shared" si="2"/>
        <v>29.99781835015748</v>
      </c>
      <c r="M46" s="27"/>
      <c r="N46" s="28">
        <f t="shared" si="3"/>
        <v>-920.02225858349698</v>
      </c>
      <c r="O46" s="27"/>
      <c r="P46" s="29">
        <f t="shared" si="4"/>
        <v>1971.3373440261958</v>
      </c>
      <c r="R46" s="6"/>
    </row>
    <row r="47" spans="2:18" ht="15" customHeight="1" x14ac:dyDescent="0.2">
      <c r="B47" s="37" t="s">
        <v>37</v>
      </c>
      <c r="C47" s="10"/>
      <c r="D47" s="42">
        <v>53417</v>
      </c>
      <c r="E47" s="11"/>
      <c r="F47" s="22">
        <f t="shared" si="1"/>
        <v>0.2787116661888161</v>
      </c>
      <c r="G47" s="23"/>
      <c r="H47" s="22">
        <f t="shared" si="5"/>
        <v>98.445998668975278</v>
      </c>
      <c r="I47" s="23"/>
      <c r="J47" s="45">
        <v>131.40302475999999</v>
      </c>
      <c r="K47" s="11"/>
      <c r="L47" s="22">
        <f t="shared" si="2"/>
        <v>28.97154887707082</v>
      </c>
      <c r="M47" s="23"/>
      <c r="N47" s="25">
        <f t="shared" si="3"/>
        <v>-891.05070970642612</v>
      </c>
      <c r="O47" s="23"/>
      <c r="P47" s="24">
        <f t="shared" si="4"/>
        <v>2459.9476713405847</v>
      </c>
      <c r="R47" s="6"/>
    </row>
    <row r="48" spans="2:18" ht="15" customHeight="1" x14ac:dyDescent="0.2">
      <c r="B48" s="37" t="s">
        <v>38</v>
      </c>
      <c r="C48" s="10"/>
      <c r="D48" s="42">
        <v>41514</v>
      </c>
      <c r="E48" s="11"/>
      <c r="F48" s="22">
        <f t="shared" si="1"/>
        <v>0.21660587659663613</v>
      </c>
      <c r="G48" s="23"/>
      <c r="H48" s="22">
        <f t="shared" si="5"/>
        <v>98.662604545571909</v>
      </c>
      <c r="I48" s="23"/>
      <c r="J48" s="45">
        <v>125.59667545999899</v>
      </c>
      <c r="K48" s="11"/>
      <c r="L48" s="22">
        <f t="shared" si="2"/>
        <v>27.691373379972735</v>
      </c>
      <c r="M48" s="23"/>
      <c r="N48" s="25">
        <f t="shared" si="3"/>
        <v>-863.35933632645333</v>
      </c>
      <c r="O48" s="23"/>
      <c r="P48" s="24">
        <f t="shared" si="4"/>
        <v>3025.4052960446834</v>
      </c>
      <c r="R48" s="6"/>
    </row>
    <row r="49" spans="2:18" ht="15" customHeight="1" x14ac:dyDescent="0.2">
      <c r="B49" s="37" t="s">
        <v>39</v>
      </c>
      <c r="C49" s="10"/>
      <c r="D49" s="42">
        <v>99884</v>
      </c>
      <c r="E49" s="11"/>
      <c r="F49" s="22">
        <f t="shared" si="1"/>
        <v>0.52116060553014409</v>
      </c>
      <c r="G49" s="23"/>
      <c r="H49" s="22">
        <f t="shared" si="5"/>
        <v>99.183765151102051</v>
      </c>
      <c r="I49" s="23"/>
      <c r="J49" s="45">
        <v>435.407429230003</v>
      </c>
      <c r="K49" s="11"/>
      <c r="L49" s="22">
        <f t="shared" si="2"/>
        <v>95.998000353616717</v>
      </c>
      <c r="M49" s="23"/>
      <c r="N49" s="25">
        <f t="shared" si="3"/>
        <v>-767.36133597283663</v>
      </c>
      <c r="O49" s="23"/>
      <c r="P49" s="24">
        <f t="shared" si="4"/>
        <v>4359.1308841256159</v>
      </c>
      <c r="R49" s="6"/>
    </row>
    <row r="50" spans="2:18" ht="15" customHeight="1" x14ac:dyDescent="0.2">
      <c r="B50" s="37" t="s">
        <v>40</v>
      </c>
      <c r="C50" s="10"/>
      <c r="D50" s="42">
        <v>48235</v>
      </c>
      <c r="E50" s="11"/>
      <c r="F50" s="22">
        <f t="shared" si="1"/>
        <v>0.2516737596386458</v>
      </c>
      <c r="G50" s="23"/>
      <c r="H50" s="22">
        <f t="shared" si="5"/>
        <v>99.4354389107407</v>
      </c>
      <c r="I50" s="23"/>
      <c r="J50" s="45">
        <v>327.21225162999997</v>
      </c>
      <c r="K50" s="11"/>
      <c r="L50" s="22">
        <f t="shared" si="2"/>
        <v>72.143284057496615</v>
      </c>
      <c r="M50" s="23"/>
      <c r="N50" s="25">
        <f t="shared" si="3"/>
        <v>-695.21805191533997</v>
      </c>
      <c r="O50" s="23"/>
      <c r="P50" s="24">
        <f t="shared" si="4"/>
        <v>6783.7099954389951</v>
      </c>
      <c r="R50" s="6"/>
    </row>
    <row r="51" spans="2:18" ht="15" customHeight="1" x14ac:dyDescent="0.2">
      <c r="B51" s="38" t="s">
        <v>41</v>
      </c>
      <c r="C51" s="12"/>
      <c r="D51" s="43">
        <v>28115</v>
      </c>
      <c r="E51" s="13"/>
      <c r="F51" s="26">
        <f t="shared" si="1"/>
        <v>0.14669446982980258</v>
      </c>
      <c r="G51" s="27"/>
      <c r="H51" s="26">
        <f t="shared" si="5"/>
        <v>99.582133380570497</v>
      </c>
      <c r="I51" s="27"/>
      <c r="J51" s="46">
        <v>259.71162835000001</v>
      </c>
      <c r="K51" s="13"/>
      <c r="L51" s="26">
        <f t="shared" si="2"/>
        <v>57.260844249424849</v>
      </c>
      <c r="M51" s="27"/>
      <c r="N51" s="28">
        <f t="shared" si="3"/>
        <v>-637.95720766591512</v>
      </c>
      <c r="O51" s="27"/>
      <c r="P51" s="29">
        <f t="shared" si="4"/>
        <v>9237.4756660145831</v>
      </c>
      <c r="R51" s="6"/>
    </row>
    <row r="52" spans="2:18" ht="15" customHeight="1" x14ac:dyDescent="0.2">
      <c r="B52" s="37" t="s">
        <v>42</v>
      </c>
      <c r="C52" s="10"/>
      <c r="D52" s="42">
        <v>18182</v>
      </c>
      <c r="E52" s="11"/>
      <c r="F52" s="22">
        <f t="shared" si="1"/>
        <v>9.4867467559860238E-2</v>
      </c>
      <c r="G52" s="23"/>
      <c r="H52" s="22">
        <f t="shared" si="5"/>
        <v>99.677000848130362</v>
      </c>
      <c r="I52" s="23"/>
      <c r="J52" s="45">
        <v>207.15962778000102</v>
      </c>
      <c r="K52" s="11"/>
      <c r="L52" s="22">
        <f t="shared" si="2"/>
        <v>45.674255159239443</v>
      </c>
      <c r="M52" s="23"/>
      <c r="N52" s="25">
        <f t="shared" si="3"/>
        <v>-592.28295250667566</v>
      </c>
      <c r="O52" s="23"/>
      <c r="P52" s="24">
        <f t="shared" si="4"/>
        <v>11393.665591244144</v>
      </c>
      <c r="R52" s="6"/>
    </row>
    <row r="53" spans="2:18" ht="15" customHeight="1" x14ac:dyDescent="0.2">
      <c r="B53" s="39" t="s">
        <v>43</v>
      </c>
      <c r="C53" s="14"/>
      <c r="D53" s="42">
        <v>12343</v>
      </c>
      <c r="E53" s="11"/>
      <c r="F53" s="22">
        <f t="shared" si="1"/>
        <v>6.4401559349431023E-2</v>
      </c>
      <c r="G53" s="23"/>
      <c r="H53" s="22">
        <f t="shared" si="5"/>
        <v>99.741402407479796</v>
      </c>
      <c r="I53" s="23"/>
      <c r="J53" s="45">
        <v>166.05476612000098</v>
      </c>
      <c r="K53" s="11"/>
      <c r="L53" s="22">
        <f t="shared" si="2"/>
        <v>36.611514702214322</v>
      </c>
      <c r="M53" s="23"/>
      <c r="N53" s="25">
        <f t="shared" si="3"/>
        <v>-555.67143780446133</v>
      </c>
      <c r="O53" s="23"/>
      <c r="P53" s="24">
        <f t="shared" si="4"/>
        <v>13453.355433849223</v>
      </c>
      <c r="R53" s="6"/>
    </row>
    <row r="54" spans="2:18" ht="15" customHeight="1" x14ac:dyDescent="0.2">
      <c r="B54" s="40" t="s">
        <v>44</v>
      </c>
      <c r="C54" s="15"/>
      <c r="D54" s="42">
        <v>8632</v>
      </c>
      <c r="E54" s="11"/>
      <c r="F54" s="22">
        <f t="shared" si="1"/>
        <v>4.5038828510434142E-2</v>
      </c>
      <c r="G54" s="23"/>
      <c r="H54" s="22">
        <f t="shared" si="5"/>
        <v>99.786441235990225</v>
      </c>
      <c r="I54" s="23"/>
      <c r="J54" s="45">
        <v>145.12017434000001</v>
      </c>
      <c r="K54" s="11"/>
      <c r="L54" s="22">
        <f t="shared" si="2"/>
        <v>31.995886180088789</v>
      </c>
      <c r="M54" s="23"/>
      <c r="N54" s="25">
        <f t="shared" si="3"/>
        <v>-523.67555162437259</v>
      </c>
      <c r="O54" s="23"/>
      <c r="P54" s="24">
        <f t="shared" si="4"/>
        <v>16811.883032900834</v>
      </c>
      <c r="R54" s="6"/>
    </row>
    <row r="55" spans="2:18" ht="15" customHeight="1" x14ac:dyDescent="0.2">
      <c r="B55" s="40" t="s">
        <v>45</v>
      </c>
      <c r="C55" s="15"/>
      <c r="D55" s="42">
        <v>20357</v>
      </c>
      <c r="E55" s="11"/>
      <c r="F55" s="22">
        <f t="shared" si="1"/>
        <v>0.1062158748826353</v>
      </c>
      <c r="G55" s="23"/>
      <c r="H55" s="22">
        <f t="shared" si="5"/>
        <v>99.892657110872861</v>
      </c>
      <c r="I55" s="23"/>
      <c r="J55" s="45">
        <v>490.97810405000001</v>
      </c>
      <c r="K55" s="11"/>
      <c r="L55" s="22">
        <f t="shared" si="2"/>
        <v>108.25014237713458</v>
      </c>
      <c r="M55" s="23"/>
      <c r="N55" s="25">
        <f t="shared" si="3"/>
        <v>-415.42540924723801</v>
      </c>
      <c r="O55" s="23"/>
      <c r="P55" s="24">
        <f t="shared" si="4"/>
        <v>24118.391906960751</v>
      </c>
      <c r="R55" s="6"/>
    </row>
    <row r="56" spans="2:18" ht="15" customHeight="1" x14ac:dyDescent="0.2">
      <c r="B56" s="41" t="s">
        <v>46</v>
      </c>
      <c r="C56" s="16"/>
      <c r="D56" s="43">
        <v>7560</v>
      </c>
      <c r="E56" s="13"/>
      <c r="F56" s="26">
        <f t="shared" si="1"/>
        <v>3.9445498556404321E-2</v>
      </c>
      <c r="G56" s="27"/>
      <c r="H56" s="26">
        <f t="shared" si="5"/>
        <v>99.932102609429265</v>
      </c>
      <c r="I56" s="27"/>
      <c r="J56" s="46">
        <v>295.50860301999995</v>
      </c>
      <c r="K56" s="13"/>
      <c r="L56" s="26">
        <f t="shared" si="2"/>
        <v>65.153309458634155</v>
      </c>
      <c r="M56" s="27"/>
      <c r="N56" s="28">
        <f t="shared" si="3"/>
        <v>-350.27209978860384</v>
      </c>
      <c r="O56" s="27"/>
      <c r="P56" s="29">
        <f t="shared" si="4"/>
        <v>39088.439552910051</v>
      </c>
      <c r="R56" s="6"/>
    </row>
    <row r="57" spans="2:18" ht="15" customHeight="1" x14ac:dyDescent="0.2">
      <c r="B57" s="40" t="s">
        <v>47</v>
      </c>
      <c r="C57" s="15"/>
      <c r="D57" s="42">
        <v>3650</v>
      </c>
      <c r="E57" s="11"/>
      <c r="F57" s="22">
        <f t="shared" si="1"/>
        <v>1.9044453668105265E-2</v>
      </c>
      <c r="G57" s="23"/>
      <c r="H57" s="22">
        <f t="shared" si="5"/>
        <v>99.951147063097366</v>
      </c>
      <c r="I57" s="23"/>
      <c r="J57" s="45">
        <v>196.01794336</v>
      </c>
      <c r="K57" s="11"/>
      <c r="L57" s="22">
        <f t="shared" si="2"/>
        <v>43.217752690315926</v>
      </c>
      <c r="M57" s="23"/>
      <c r="N57" s="25">
        <f t="shared" si="3"/>
        <v>-307.05434709828791</v>
      </c>
      <c r="O57" s="23"/>
      <c r="P57" s="24">
        <f t="shared" si="4"/>
        <v>53703.546126027395</v>
      </c>
      <c r="R57" s="6"/>
    </row>
    <row r="58" spans="2:18" ht="15" customHeight="1" x14ac:dyDescent="0.2">
      <c r="B58" s="40" t="s">
        <v>48</v>
      </c>
      <c r="C58" s="15"/>
      <c r="D58" s="42">
        <v>9363</v>
      </c>
      <c r="E58" s="11"/>
      <c r="F58" s="22">
        <f t="shared" si="1"/>
        <v>4.8852936902594402E-2</v>
      </c>
      <c r="G58" s="23"/>
      <c r="H58" s="22">
        <f t="shared" si="5"/>
        <v>99.999999999999957</v>
      </c>
      <c r="I58" s="23"/>
      <c r="J58" s="45">
        <v>1846.23102746</v>
      </c>
      <c r="K58" s="11"/>
      <c r="L58" s="22">
        <f t="shared" si="2"/>
        <v>407.0543470982887</v>
      </c>
      <c r="M58" s="23"/>
      <c r="N58" s="25">
        <f t="shared" si="3"/>
        <v>100.0000000000008</v>
      </c>
      <c r="O58" s="23"/>
      <c r="P58" s="24">
        <f t="shared" si="4"/>
        <v>197183.7047377977</v>
      </c>
      <c r="R58" s="6"/>
    </row>
    <row r="59" spans="2:18" ht="15.95" customHeight="1" x14ac:dyDescent="0.2">
      <c r="B59" s="17" t="s">
        <v>52</v>
      </c>
      <c r="C59" s="17"/>
      <c r="D59" s="44">
        <v>19165685</v>
      </c>
      <c r="E59" s="18"/>
      <c r="F59" s="32">
        <f t="shared" si="1"/>
        <v>100</v>
      </c>
      <c r="G59" s="33"/>
      <c r="H59" s="34"/>
      <c r="I59" s="34"/>
      <c r="J59" s="47">
        <v>453.55885292000153</v>
      </c>
      <c r="K59" s="35"/>
      <c r="L59" s="32">
        <f t="shared" si="2"/>
        <v>100</v>
      </c>
      <c r="M59" s="33"/>
      <c r="N59" s="34"/>
      <c r="O59" s="34"/>
      <c r="P59" s="36">
        <f t="shared" si="4"/>
        <v>23.66515221970942</v>
      </c>
      <c r="R59" s="6"/>
    </row>
    <row r="60" spans="2:18" ht="3.95" customHeight="1" x14ac:dyDescent="0.2"/>
    <row r="61" spans="2:18" ht="12.95" customHeight="1" x14ac:dyDescent="0.2">
      <c r="B61" s="31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C_V.70</vt:lpstr>
      <vt:lpstr>C_V.70!Área_de_impresión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2021-01-14T09:25:04Z</cp:lastPrinted>
  <dcterms:created xsi:type="dcterms:W3CDTF">1996-11-27T10:00:04Z</dcterms:created>
  <dcterms:modified xsi:type="dcterms:W3CDTF">2021-01-14T09:25:24Z</dcterms:modified>
</cp:coreProperties>
</file>