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71" sheetId="185" r:id="rId1"/>
  </sheets>
  <definedNames>
    <definedName name="_xlnm.Print_Area" localSheetId="0">'C_V.71'!$B$2:$P$59</definedName>
  </definedNames>
  <calcPr calcId="162913"/>
</workbook>
</file>

<file path=xl/calcChain.xml><?xml version="1.0" encoding="utf-8"?>
<calcChain xmlns="http://schemas.openxmlformats.org/spreadsheetml/2006/main">
  <c r="P59" i="185" l="1"/>
  <c r="L59" i="185"/>
  <c r="F59" i="185"/>
  <c r="P58" i="185"/>
  <c r="L58" i="185"/>
  <c r="F58" i="185"/>
  <c r="P57" i="185"/>
  <c r="L57" i="185"/>
  <c r="F57" i="185"/>
  <c r="P56" i="185"/>
  <c r="L56" i="185"/>
  <c r="F56" i="185"/>
  <c r="P55" i="185"/>
  <c r="L55" i="185"/>
  <c r="F55" i="185"/>
  <c r="P54" i="185"/>
  <c r="L54" i="185"/>
  <c r="F54" i="185"/>
  <c r="P53" i="185"/>
  <c r="L53" i="185"/>
  <c r="F53" i="185"/>
  <c r="P52" i="185"/>
  <c r="L52" i="185"/>
  <c r="F52" i="185"/>
  <c r="P51" i="185"/>
  <c r="L51" i="185"/>
  <c r="F51" i="185"/>
  <c r="P50" i="185"/>
  <c r="L50" i="185"/>
  <c r="F50" i="185"/>
  <c r="P49" i="185"/>
  <c r="L49" i="185"/>
  <c r="F49" i="185"/>
  <c r="P48" i="185"/>
  <c r="L48" i="185"/>
  <c r="F48" i="185"/>
  <c r="P47" i="185"/>
  <c r="L47" i="185"/>
  <c r="F47" i="185"/>
  <c r="P46" i="185"/>
  <c r="L46" i="185"/>
  <c r="F46" i="185"/>
  <c r="P45" i="185"/>
  <c r="L45" i="185"/>
  <c r="F45" i="185"/>
  <c r="P44" i="185"/>
  <c r="L44" i="185"/>
  <c r="F44" i="185"/>
  <c r="P43" i="185"/>
  <c r="L43" i="185"/>
  <c r="F43" i="185"/>
  <c r="P42" i="185"/>
  <c r="L42" i="185"/>
  <c r="F42" i="185"/>
  <c r="P41" i="185"/>
  <c r="L41" i="185"/>
  <c r="F41" i="185"/>
  <c r="P40" i="185"/>
  <c r="L40" i="185"/>
  <c r="F40" i="185"/>
  <c r="P39" i="185"/>
  <c r="L39" i="185"/>
  <c r="F39" i="185"/>
  <c r="P38" i="185"/>
  <c r="L38" i="185"/>
  <c r="F38" i="185"/>
  <c r="P37" i="185"/>
  <c r="L37" i="185"/>
  <c r="F37" i="185"/>
  <c r="P36" i="185"/>
  <c r="L36" i="185"/>
  <c r="F36" i="185"/>
  <c r="P35" i="185"/>
  <c r="L35" i="185"/>
  <c r="F35" i="185"/>
  <c r="P34" i="185"/>
  <c r="L34" i="185"/>
  <c r="F34" i="185"/>
  <c r="P33" i="185"/>
  <c r="L33" i="185"/>
  <c r="F33" i="185"/>
  <c r="P32" i="185"/>
  <c r="L32" i="185"/>
  <c r="F32" i="185"/>
  <c r="P31" i="185"/>
  <c r="L31" i="185"/>
  <c r="F31" i="185"/>
  <c r="P30" i="185"/>
  <c r="L30" i="185"/>
  <c r="F30" i="185"/>
  <c r="P29" i="185"/>
  <c r="L29" i="185"/>
  <c r="F29" i="185"/>
  <c r="P28" i="185"/>
  <c r="L28" i="185"/>
  <c r="F28" i="185"/>
  <c r="P27" i="185"/>
  <c r="L27" i="185"/>
  <c r="F27" i="185"/>
  <c r="P26" i="185"/>
  <c r="L26" i="185"/>
  <c r="F26" i="185"/>
  <c r="P25" i="185"/>
  <c r="L25" i="185"/>
  <c r="F25" i="185"/>
  <c r="P24" i="185"/>
  <c r="L24" i="185"/>
  <c r="F24" i="185"/>
  <c r="P23" i="185"/>
  <c r="L23" i="185"/>
  <c r="F23" i="185"/>
  <c r="P22" i="185"/>
  <c r="L22" i="185"/>
  <c r="F22" i="185"/>
  <c r="P21" i="185"/>
  <c r="L21" i="185"/>
  <c r="F21" i="185"/>
  <c r="P20" i="185"/>
  <c r="L20" i="185"/>
  <c r="F20" i="185"/>
  <c r="P19" i="185"/>
  <c r="L19" i="185"/>
  <c r="F19" i="185"/>
  <c r="P18" i="185"/>
  <c r="L18" i="185"/>
  <c r="F18" i="185"/>
  <c r="P17" i="185"/>
  <c r="L17" i="185"/>
  <c r="F17" i="185"/>
  <c r="P16" i="185"/>
  <c r="L16" i="185"/>
  <c r="F16" i="185"/>
  <c r="P15" i="185"/>
  <c r="L15" i="185"/>
  <c r="F15" i="185"/>
  <c r="P14" i="185"/>
  <c r="L14" i="185"/>
  <c r="F14" i="185"/>
  <c r="P13" i="185"/>
  <c r="L13" i="185"/>
  <c r="F13" i="185"/>
  <c r="P12" i="185"/>
  <c r="L12" i="185"/>
  <c r="N12" i="185" s="1"/>
  <c r="F12" i="185"/>
  <c r="H12" i="185" s="1"/>
  <c r="H13" i="185" s="1"/>
  <c r="H14" i="185" s="1"/>
  <c r="H15" i="185" s="1"/>
  <c r="H16" i="185" s="1"/>
  <c r="H17" i="185" s="1"/>
  <c r="H18" i="185" s="1"/>
  <c r="H19" i="185" s="1"/>
  <c r="H20" i="185" s="1"/>
  <c r="H21" i="185" s="1"/>
  <c r="H22" i="185" s="1"/>
  <c r="H23" i="185" s="1"/>
  <c r="H24" i="185" s="1"/>
  <c r="H25" i="185" s="1"/>
  <c r="H26" i="185" s="1"/>
  <c r="H27" i="185" s="1"/>
  <c r="H28" i="185" s="1"/>
  <c r="H29" i="185" s="1"/>
  <c r="H30" i="185" s="1"/>
  <c r="H31" i="185" s="1"/>
  <c r="H32" i="185" s="1"/>
  <c r="H33" i="185" s="1"/>
  <c r="H34" i="185" s="1"/>
  <c r="H35" i="185" s="1"/>
  <c r="H36" i="185" s="1"/>
  <c r="H37" i="185" s="1"/>
  <c r="H38" i="185" s="1"/>
  <c r="H39" i="185" s="1"/>
  <c r="H40" i="185" s="1"/>
  <c r="H41" i="185" s="1"/>
  <c r="H42" i="185" s="1"/>
  <c r="H43" i="185" s="1"/>
  <c r="H44" i="185" s="1"/>
  <c r="H45" i="185" s="1"/>
  <c r="H46" i="185" s="1"/>
  <c r="H47" i="185" s="1"/>
  <c r="H48" i="185" s="1"/>
  <c r="H49" i="185" s="1"/>
  <c r="H50" i="185" s="1"/>
  <c r="H51" i="185" s="1"/>
  <c r="H52" i="185" s="1"/>
  <c r="H53" i="185" s="1"/>
  <c r="H54" i="185" s="1"/>
  <c r="H55" i="185" s="1"/>
  <c r="H56" i="185" s="1"/>
  <c r="H57" i="185" s="1"/>
  <c r="H58" i="185" s="1"/>
  <c r="N13" i="185" l="1"/>
  <c r="N14" i="185" s="1"/>
  <c r="N15" i="185" s="1"/>
  <c r="N16" i="185" s="1"/>
  <c r="N17" i="185" s="1"/>
  <c r="N18" i="185" s="1"/>
  <c r="N19" i="185" s="1"/>
  <c r="N20" i="185" s="1"/>
  <c r="N21" i="185" s="1"/>
  <c r="N22" i="185" s="1"/>
  <c r="N23" i="185" s="1"/>
  <c r="N24" i="185" s="1"/>
  <c r="N25" i="185" s="1"/>
  <c r="N26" i="185" s="1"/>
  <c r="N27" i="185" s="1"/>
  <c r="N28" i="185" s="1"/>
  <c r="N29" i="185" s="1"/>
  <c r="N30" i="185" s="1"/>
  <c r="N31" i="185" s="1"/>
  <c r="N32" i="185" s="1"/>
  <c r="N33" i="185" s="1"/>
  <c r="N34" i="185" s="1"/>
  <c r="N35" i="185" s="1"/>
  <c r="N36" i="185" s="1"/>
  <c r="N37" i="185" s="1"/>
  <c r="N38" i="185" s="1"/>
  <c r="N39" i="185" s="1"/>
  <c r="N40" i="185" s="1"/>
  <c r="N41" i="185" s="1"/>
  <c r="N42" i="185" s="1"/>
  <c r="N43" i="185" s="1"/>
  <c r="N44" i="185" s="1"/>
  <c r="N45" i="185" s="1"/>
  <c r="N46" i="185" s="1"/>
  <c r="N47" i="185" s="1"/>
  <c r="N48" i="185" s="1"/>
  <c r="N49" i="185" s="1"/>
  <c r="N50" i="185" s="1"/>
  <c r="N51" i="185" s="1"/>
  <c r="N52" i="185" s="1"/>
  <c r="N53" i="185" s="1"/>
  <c r="N54" i="185" s="1"/>
  <c r="N55" i="185" s="1"/>
  <c r="N56" i="185" s="1"/>
  <c r="N57" i="185" s="1"/>
  <c r="N58" i="185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<sst xmlns="http://schemas.openxmlformats.org/spreadsheetml/2006/main" count="62" uniqueCount="60">
  <si>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</si>
  <si>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</si>
  <si>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</si>
  <si>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</si>
  <si>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</si>
  <si>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</si>
  <si>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</si>
  <si>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</si>
  <si>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</si>
  <si>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</si>
  <si>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</si>
  <si>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</si>
  <si>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</si>
  <si>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</si>
  <si>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</si>
  <si>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</si>
  <si>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</si>
  <si>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</si>
  <si>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</si>
  <si>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</si>
  <si>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</si>
  <si>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</si>
  <si>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</si>
  <si>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</si>
  <si>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</si>
  <si>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</si>
  <si>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</si>
  <si>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</si>
  <si>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</si>
  <si>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</si>
  <si>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</si>
  <si>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</si>
  <si>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</si>
  <si>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</si>
  <si>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</si>
  <si>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</si>
  <si>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</si>
  <si>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</si>
  <si>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</si>
  <si>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</si>
  <si>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</si>
  <si>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</si>
  <si>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</si>
  <si>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</si>
  <si>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</si>
  <si>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</si>
  <si>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</si>
  <si>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</si>
  <si>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</si>
  <si>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</si>
  <si>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</si>
  <si>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</si>
  <si>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</si>
  <si>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</si>
  <si>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</si>
  <si>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</si>
  <si>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</si>
  <si>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</si>
  <si>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 xml:space="preserve">Cuadro V.71. </t>
    </r>
    <r>
      <rPr>
        <b/>
        <sz val="14"/>
        <rFont val="Times New Roman"/>
        <family val="1"/>
      </rPr>
      <t>Resultado de la declaración positivo (a ingresar).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</si>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</sst>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0" fontId="6" fillId="4" borderId="0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B1:AC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9" ht="9.9499999999999993" customHeight="1" x14ac:dyDescent="0.2"/>
    <row r="2" spans="2:29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2:29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9" ht="20.100000000000001" customHeight="1" x14ac:dyDescent="0.35">
      <c r="B4" s="51" t="s">
        <v>58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"/>
      <c r="R4" s="5"/>
      <c r="S4" s="5"/>
      <c r="T4" s="5"/>
      <c r="U4" s="5"/>
    </row>
    <row r="5" spans="2:29" ht="18" customHeight="1" x14ac:dyDescent="0.3">
      <c r="B5" s="52" t="s">
        <v>59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"/>
      <c r="R5" s="5"/>
      <c r="S5" s="5"/>
      <c r="T5" s="5"/>
      <c r="U5" s="5"/>
    </row>
    <row r="6" spans="2:29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9" ht="15.95" customHeight="1" x14ac:dyDescent="0.2">
      <c r="B7" s="56" t="s">
        <v>57</v>
      </c>
      <c r="C7" s="7"/>
      <c r="D7" s="55" t="s">
        <v>49</v>
      </c>
      <c r="E7" s="55"/>
      <c r="F7" s="55"/>
      <c r="G7" s="55"/>
      <c r="H7" s="55"/>
      <c r="I7" s="21"/>
      <c r="J7" s="55" t="s">
        <v>0</v>
      </c>
      <c r="K7" s="55"/>
      <c r="L7" s="55"/>
      <c r="M7" s="55"/>
      <c r="N7" s="55"/>
      <c r="O7" s="21"/>
      <c r="P7" s="47" t="s">
        <v>56</v>
      </c>
      <c r="Q7" s="5"/>
      <c r="R7" s="5"/>
      <c r="S7" s="5"/>
      <c r="T7"/>
      <c r="U7"/>
      <c r="V7"/>
      <c r="W7"/>
      <c r="X7"/>
      <c r="Y7"/>
      <c r="Z7"/>
      <c r="AA7"/>
      <c r="AB7"/>
      <c r="AC7"/>
    </row>
    <row r="8" spans="2:29" s="5" customFormat="1" ht="3.95" customHeight="1" x14ac:dyDescent="0.2">
      <c r="B8" s="56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7"/>
      <c r="T8"/>
      <c r="U8"/>
      <c r="V8"/>
      <c r="W8"/>
      <c r="X8"/>
      <c r="Y8"/>
      <c r="Z8"/>
      <c r="AA8"/>
      <c r="AB8"/>
      <c r="AC8"/>
    </row>
    <row r="9" spans="2:29" ht="15" customHeight="1" x14ac:dyDescent="0.2">
      <c r="B9" s="56"/>
      <c r="C9" s="7"/>
      <c r="D9" s="53" t="s">
        <v>1</v>
      </c>
      <c r="E9" s="8"/>
      <c r="F9" s="53" t="s">
        <v>50</v>
      </c>
      <c r="G9" s="8"/>
      <c r="H9" s="53" t="s">
        <v>51</v>
      </c>
      <c r="I9" s="20"/>
      <c r="J9" s="30" t="s">
        <v>54</v>
      </c>
      <c r="K9" s="7"/>
      <c r="L9" s="53" t="s">
        <v>50</v>
      </c>
      <c r="M9" s="8"/>
      <c r="N9" s="54" t="s">
        <v>51</v>
      </c>
      <c r="O9" s="21"/>
      <c r="P9" s="47"/>
      <c r="Q9" s="5"/>
      <c r="R9" s="5"/>
      <c r="S9" s="5"/>
      <c r="T9"/>
      <c r="U9"/>
      <c r="V9"/>
      <c r="W9"/>
      <c r="X9"/>
      <c r="Y9"/>
      <c r="Z9"/>
      <c r="AA9"/>
      <c r="AB9"/>
      <c r="AC9"/>
    </row>
    <row r="10" spans="2:29" ht="15" customHeight="1" x14ac:dyDescent="0.25">
      <c r="B10" s="56"/>
      <c r="C10" s="7"/>
      <c r="D10" s="53"/>
      <c r="E10" s="8"/>
      <c r="F10" s="53"/>
      <c r="G10" s="8"/>
      <c r="H10" s="53"/>
      <c r="I10" s="20"/>
      <c r="J10" s="9" t="s">
        <v>55</v>
      </c>
      <c r="K10" s="7"/>
      <c r="L10" s="53"/>
      <c r="M10" s="8"/>
      <c r="N10" s="54"/>
      <c r="O10" s="21"/>
      <c r="P10" s="47"/>
      <c r="Q10" s="5"/>
      <c r="R10" s="5"/>
      <c r="S10" s="5"/>
      <c r="T10"/>
      <c r="U10"/>
      <c r="V10"/>
      <c r="W10"/>
      <c r="X10"/>
      <c r="Y10"/>
      <c r="Z10"/>
      <c r="AA10"/>
      <c r="AB10"/>
      <c r="AC10"/>
    </row>
    <row r="11" spans="2:29" s="2" customFormat="1" ht="3.95" customHeight="1" x14ac:dyDescent="0.2">
      <c r="B11" s="7"/>
      <c r="C11" s="7"/>
      <c r="D11" s="8"/>
      <c r="E11" s="8"/>
      <c r="F11" s="8"/>
      <c r="G11" s="8"/>
      <c r="H11" s="20"/>
      <c r="I11" s="20"/>
      <c r="J11" s="7"/>
      <c r="K11" s="7"/>
      <c r="L11" s="19"/>
      <c r="M11" s="19"/>
      <c r="N11" s="21"/>
      <c r="O11" s="21"/>
      <c r="P11" s="7"/>
      <c r="Q11" s="4"/>
      <c r="R11" s="4"/>
      <c r="S11" s="4"/>
      <c r="T11"/>
      <c r="U11"/>
      <c r="V11"/>
      <c r="W11"/>
      <c r="X11"/>
      <c r="Y11"/>
      <c r="Z11"/>
      <c r="AA11"/>
      <c r="AB11"/>
      <c r="AC11"/>
    </row>
    <row r="12" spans="2:29" ht="15" customHeight="1" x14ac:dyDescent="0.2">
      <c r="B12" s="36" t="s">
        <v>2</v>
      </c>
      <c r="C12" s="10"/>
      <c r="D12" s="41">
        <v>2994</v>
      </c>
      <c r="E12" s="11"/>
      <c r="F12" s="22">
        <f>D12/$D$59*100</f>
        <v>5.7503837910624744E-2</v>
      </c>
      <c r="G12" s="23"/>
      <c r="H12" s="22">
        <f>F12</f>
        <v>5.7503837910624744E-2</v>
      </c>
      <c r="I12" s="23"/>
      <c r="J12" s="44">
        <v>1.1920580199999999</v>
      </c>
      <c r="K12" s="11"/>
      <c r="L12" s="22">
        <f>J12/$J$59*100</f>
        <v>1.1483659206874157E-2</v>
      </c>
      <c r="M12" s="23"/>
      <c r="N12" s="22">
        <f t="shared" ref="N12" si="0">L12</f>
        <v>1.1483659206874157E-2</v>
      </c>
      <c r="O12" s="23"/>
      <c r="P12" s="24">
        <f>J12*1000/D12*1000</f>
        <v>398.14897127588512</v>
      </c>
      <c r="R12" s="6"/>
      <c r="T12"/>
      <c r="U12"/>
      <c r="V12"/>
      <c r="W12"/>
      <c r="X12"/>
      <c r="Y12"/>
      <c r="Z12"/>
      <c r="AA12"/>
      <c r="AB12"/>
      <c r="AC12"/>
    </row>
    <row r="13" spans="2:29" ht="15" customHeight="1" x14ac:dyDescent="0.2">
      <c r="B13" s="36" t="s">
        <v>3</v>
      </c>
      <c r="C13" s="10"/>
      <c r="D13" s="41">
        <v>4932</v>
      </c>
      <c r="E13" s="11"/>
      <c r="F13" s="22">
        <f t="shared" ref="F13:F59" si="1">D13/$D$59*100</f>
        <v>9.4725761047161405E-2</v>
      </c>
      <c r="G13" s="23"/>
      <c r="H13" s="22">
        <f>H12+F13</f>
        <v>0.15222959895778615</v>
      </c>
      <c r="I13" s="23"/>
      <c r="J13" s="44">
        <v>1.1630730900000001</v>
      </c>
      <c r="K13" s="11"/>
      <c r="L13" s="22">
        <f t="shared" ref="L13:L59" si="2">J13/$J$59*100</f>
        <v>1.1204433655205874E-2</v>
      </c>
      <c r="M13" s="23"/>
      <c r="N13" s="25">
        <f t="shared" ref="N13:N58" si="3">N12+L13</f>
        <v>2.2688092862080032E-2</v>
      </c>
      <c r="O13" s="23"/>
      <c r="P13" s="24">
        <f t="shared" ref="P13:P59" si="4">J13*1000/D13*1000</f>
        <v>235.82179440389297</v>
      </c>
      <c r="R13" s="6"/>
      <c r="T13"/>
      <c r="U13"/>
      <c r="V13"/>
      <c r="W13"/>
      <c r="X13"/>
      <c r="Y13"/>
      <c r="Z13"/>
      <c r="AA13"/>
      <c r="AB13"/>
      <c r="AC13"/>
    </row>
    <row r="14" spans="2:29" ht="15" customHeight="1" x14ac:dyDescent="0.2">
      <c r="B14" s="36" t="s">
        <v>4</v>
      </c>
      <c r="C14" s="10"/>
      <c r="D14" s="41">
        <v>4138</v>
      </c>
      <c r="E14" s="11"/>
      <c r="F14" s="22">
        <f t="shared" si="1"/>
        <v>7.9475912249220168E-2</v>
      </c>
      <c r="G14" s="23"/>
      <c r="H14" s="22">
        <f t="shared" ref="H14:H58" si="5">H13+F14</f>
        <v>0.23170551120700633</v>
      </c>
      <c r="I14" s="23"/>
      <c r="J14" s="44">
        <v>1.06294511</v>
      </c>
      <c r="K14" s="11"/>
      <c r="L14" s="22">
        <f t="shared" si="2"/>
        <v>1.0239853424964468E-2</v>
      </c>
      <c r="M14" s="23"/>
      <c r="N14" s="25">
        <f t="shared" si="3"/>
        <v>3.2927946287044499E-2</v>
      </c>
      <c r="O14" s="23"/>
      <c r="P14" s="24">
        <f t="shared" si="4"/>
        <v>256.87412034799422</v>
      </c>
      <c r="R14" s="6"/>
      <c r="T14"/>
      <c r="U14"/>
      <c r="V14"/>
      <c r="W14"/>
      <c r="X14"/>
      <c r="Y14"/>
      <c r="Z14"/>
      <c r="AA14"/>
      <c r="AB14"/>
      <c r="AC14"/>
    </row>
    <row r="15" spans="2:29" ht="15" customHeight="1" x14ac:dyDescent="0.2">
      <c r="B15" s="36" t="s">
        <v>5</v>
      </c>
      <c r="C15" s="10"/>
      <c r="D15" s="41">
        <v>4680</v>
      </c>
      <c r="E15" s="11"/>
      <c r="F15" s="22">
        <f t="shared" si="1"/>
        <v>8.9885758657890377E-2</v>
      </c>
      <c r="G15" s="23"/>
      <c r="H15" s="22">
        <f t="shared" si="5"/>
        <v>0.32159126986489672</v>
      </c>
      <c r="I15" s="23"/>
      <c r="J15" s="44">
        <v>1.2762061499999999</v>
      </c>
      <c r="K15" s="11"/>
      <c r="L15" s="22">
        <f t="shared" si="2"/>
        <v>1.2294297977473379E-2</v>
      </c>
      <c r="M15" s="23"/>
      <c r="N15" s="25">
        <f t="shared" si="3"/>
        <v>4.5222244264517875E-2</v>
      </c>
      <c r="O15" s="23"/>
      <c r="P15" s="24">
        <f t="shared" si="4"/>
        <v>272.69362179487177</v>
      </c>
      <c r="R15" s="6"/>
      <c r="T15"/>
      <c r="U15"/>
      <c r="V15"/>
      <c r="W15"/>
      <c r="X15"/>
      <c r="Y15"/>
      <c r="Z15"/>
      <c r="AA15"/>
      <c r="AB15"/>
      <c r="AC15"/>
    </row>
    <row r="16" spans="2:29" ht="15" customHeight="1" x14ac:dyDescent="0.2">
      <c r="B16" s="37" t="s">
        <v>6</v>
      </c>
      <c r="C16" s="12"/>
      <c r="D16" s="42">
        <v>8916</v>
      </c>
      <c r="E16" s="13"/>
      <c r="F16" s="26">
        <f t="shared" si="1"/>
        <v>0.17124389405849375</v>
      </c>
      <c r="G16" s="27"/>
      <c r="H16" s="26">
        <f t="shared" si="5"/>
        <v>0.49283516392339044</v>
      </c>
      <c r="I16" s="27"/>
      <c r="J16" s="45">
        <v>1.30647961</v>
      </c>
      <c r="K16" s="13"/>
      <c r="L16" s="26">
        <f t="shared" si="2"/>
        <v>1.2585936548600091E-2</v>
      </c>
      <c r="M16" s="27"/>
      <c r="N16" s="28">
        <f t="shared" si="3"/>
        <v>5.7808180813117963E-2</v>
      </c>
      <c r="O16" s="27"/>
      <c r="P16" s="29">
        <f t="shared" si="4"/>
        <v>146.53203342305969</v>
      </c>
      <c r="R16" s="6"/>
      <c r="T16"/>
      <c r="U16"/>
      <c r="V16"/>
      <c r="W16"/>
      <c r="X16"/>
      <c r="Y16"/>
      <c r="Z16"/>
      <c r="AA16"/>
      <c r="AB16"/>
      <c r="AC16"/>
    </row>
    <row r="17" spans="2:29" ht="15" customHeight="1" x14ac:dyDescent="0.2">
      <c r="B17" s="36" t="s">
        <v>7</v>
      </c>
      <c r="C17" s="10"/>
      <c r="D17" s="41">
        <v>51061</v>
      </c>
      <c r="E17" s="11"/>
      <c r="F17" s="22">
        <f t="shared" si="1"/>
        <v>0.9806958809466968</v>
      </c>
      <c r="G17" s="23"/>
      <c r="H17" s="22">
        <f t="shared" si="5"/>
        <v>1.4735310448700871</v>
      </c>
      <c r="I17" s="23"/>
      <c r="J17" s="44">
        <v>6.04374838999997</v>
      </c>
      <c r="K17" s="11"/>
      <c r="L17" s="22">
        <f t="shared" si="2"/>
        <v>5.8222289249691063E-2</v>
      </c>
      <c r="M17" s="23"/>
      <c r="N17" s="25">
        <f t="shared" si="3"/>
        <v>0.11603047006280903</v>
      </c>
      <c r="O17" s="23"/>
      <c r="P17" s="24">
        <f t="shared" si="4"/>
        <v>118.36329860363035</v>
      </c>
      <c r="R17" s="6"/>
      <c r="T17"/>
      <c r="U17"/>
      <c r="V17"/>
      <c r="W17"/>
      <c r="X17"/>
      <c r="Y17"/>
      <c r="Z17"/>
      <c r="AA17"/>
      <c r="AB17"/>
      <c r="AC17"/>
    </row>
    <row r="18" spans="2:29" ht="15" customHeight="1" x14ac:dyDescent="0.2">
      <c r="B18" s="36" t="s">
        <v>8</v>
      </c>
      <c r="C18" s="10"/>
      <c r="D18" s="41">
        <v>101584</v>
      </c>
      <c r="E18" s="11"/>
      <c r="F18" s="22">
        <f t="shared" si="1"/>
        <v>1.9510587409194737</v>
      </c>
      <c r="G18" s="23"/>
      <c r="H18" s="22">
        <f t="shared" si="5"/>
        <v>3.4245897857895606</v>
      </c>
      <c r="I18" s="23"/>
      <c r="J18" s="44">
        <v>22.3093676999999</v>
      </c>
      <c r="K18" s="11"/>
      <c r="L18" s="22">
        <f t="shared" si="2"/>
        <v>0.21491669993348544</v>
      </c>
      <c r="M18" s="23"/>
      <c r="N18" s="25">
        <f t="shared" si="3"/>
        <v>0.33094716999629448</v>
      </c>
      <c r="O18" s="23"/>
      <c r="P18" s="24">
        <f t="shared" si="4"/>
        <v>219.614975783587</v>
      </c>
      <c r="R18" s="6"/>
      <c r="T18"/>
      <c r="U18"/>
      <c r="V18"/>
      <c r="W18"/>
      <c r="X18"/>
      <c r="Y18"/>
      <c r="Z18"/>
      <c r="AA18"/>
      <c r="AB18"/>
      <c r="AC18"/>
    </row>
    <row r="19" spans="2:29" ht="15" customHeight="1" x14ac:dyDescent="0.2">
      <c r="B19" s="36" t="s">
        <v>9</v>
      </c>
      <c r="C19" s="10"/>
      <c r="D19" s="41">
        <v>132863</v>
      </c>
      <c r="E19" s="11"/>
      <c r="F19" s="22">
        <f t="shared" si="1"/>
        <v>2.5518144343083953</v>
      </c>
      <c r="G19" s="23"/>
      <c r="H19" s="22">
        <f t="shared" si="5"/>
        <v>5.9764042200979564</v>
      </c>
      <c r="I19" s="23"/>
      <c r="J19" s="44">
        <v>44.281406729999105</v>
      </c>
      <c r="K19" s="11"/>
      <c r="L19" s="22">
        <f t="shared" si="2"/>
        <v>0.42658375310313629</v>
      </c>
      <c r="M19" s="23"/>
      <c r="N19" s="25">
        <f t="shared" si="3"/>
        <v>0.75753092309943071</v>
      </c>
      <c r="O19" s="23"/>
      <c r="P19" s="24">
        <f t="shared" si="4"/>
        <v>333.28621760760416</v>
      </c>
      <c r="R19" s="6"/>
      <c r="T19"/>
      <c r="U19"/>
      <c r="V19"/>
      <c r="W19"/>
      <c r="X19"/>
      <c r="Y19"/>
      <c r="Z19"/>
      <c r="AA19"/>
      <c r="AB19"/>
      <c r="AC19"/>
    </row>
    <row r="20" spans="2:29" ht="15" customHeight="1" x14ac:dyDescent="0.2">
      <c r="B20" s="36" t="s">
        <v>10</v>
      </c>
      <c r="C20" s="10"/>
      <c r="D20" s="41">
        <v>151069</v>
      </c>
      <c r="E20" s="11"/>
      <c r="F20" s="22">
        <f t="shared" si="1"/>
        <v>2.901485400574539</v>
      </c>
      <c r="G20" s="23"/>
      <c r="H20" s="22">
        <f t="shared" si="5"/>
        <v>8.8778896206724944</v>
      </c>
      <c r="I20" s="23"/>
      <c r="J20" s="44">
        <v>66.593701659999809</v>
      </c>
      <c r="K20" s="11"/>
      <c r="L20" s="22">
        <f t="shared" si="2"/>
        <v>0.64152865242892099</v>
      </c>
      <c r="M20" s="23"/>
      <c r="N20" s="25">
        <f t="shared" si="3"/>
        <v>1.3990595755283517</v>
      </c>
      <c r="O20" s="23"/>
      <c r="P20" s="24">
        <f t="shared" si="4"/>
        <v>440.81645910146887</v>
      </c>
      <c r="R20" s="6"/>
    </row>
    <row r="21" spans="2:29" ht="15" customHeight="1" x14ac:dyDescent="0.2">
      <c r="B21" s="37" t="s">
        <v>11</v>
      </c>
      <c r="C21" s="12"/>
      <c r="D21" s="42">
        <v>235430</v>
      </c>
      <c r="E21" s="13"/>
      <c r="F21" s="26">
        <f t="shared" si="1"/>
        <v>4.5217530258177634</v>
      </c>
      <c r="G21" s="27"/>
      <c r="H21" s="26">
        <f t="shared" si="5"/>
        <v>13.399642646490257</v>
      </c>
      <c r="I21" s="27"/>
      <c r="J21" s="45">
        <v>128.01768641999999</v>
      </c>
      <c r="K21" s="13"/>
      <c r="L21" s="26">
        <f t="shared" si="2"/>
        <v>1.2332549747031285</v>
      </c>
      <c r="M21" s="27"/>
      <c r="N21" s="28">
        <f t="shared" si="3"/>
        <v>2.63231455023148</v>
      </c>
      <c r="O21" s="27"/>
      <c r="P21" s="29">
        <f t="shared" si="4"/>
        <v>543.76114522363332</v>
      </c>
      <c r="R21" s="6"/>
    </row>
    <row r="22" spans="2:29" ht="15" customHeight="1" x14ac:dyDescent="0.2">
      <c r="B22" s="36" t="s">
        <v>12</v>
      </c>
      <c r="C22" s="10"/>
      <c r="D22" s="41">
        <v>276516</v>
      </c>
      <c r="E22" s="11"/>
      <c r="F22" s="22">
        <f t="shared" si="1"/>
        <v>5.3108654788558152</v>
      </c>
      <c r="G22" s="23"/>
      <c r="H22" s="22">
        <f t="shared" si="5"/>
        <v>18.710508125346074</v>
      </c>
      <c r="I22" s="23"/>
      <c r="J22" s="44">
        <v>168.90410184999999</v>
      </c>
      <c r="K22" s="11"/>
      <c r="L22" s="22">
        <f t="shared" si="2"/>
        <v>1.6271331694816018</v>
      </c>
      <c r="M22" s="23"/>
      <c r="N22" s="25">
        <f t="shared" si="3"/>
        <v>4.2594477197130818</v>
      </c>
      <c r="O22" s="23"/>
      <c r="P22" s="24">
        <f t="shared" si="4"/>
        <v>610.82939811801123</v>
      </c>
      <c r="R22" s="6"/>
    </row>
    <row r="23" spans="2:29" ht="15" customHeight="1" x14ac:dyDescent="0.2">
      <c r="B23" s="36" t="s">
        <v>13</v>
      </c>
      <c r="C23" s="10"/>
      <c r="D23" s="41">
        <v>259406</v>
      </c>
      <c r="E23" s="11"/>
      <c r="F23" s="22">
        <f t="shared" si="1"/>
        <v>4.9822446817112631</v>
      </c>
      <c r="G23" s="23"/>
      <c r="H23" s="22">
        <f t="shared" si="5"/>
        <v>23.692752807057339</v>
      </c>
      <c r="I23" s="23"/>
      <c r="J23" s="44">
        <v>171.78378868999903</v>
      </c>
      <c r="K23" s="11"/>
      <c r="L23" s="22">
        <f t="shared" si="2"/>
        <v>1.6548745560066211</v>
      </c>
      <c r="M23" s="23"/>
      <c r="N23" s="25">
        <f t="shared" si="3"/>
        <v>5.9143222757197034</v>
      </c>
      <c r="O23" s="23"/>
      <c r="P23" s="24">
        <f t="shared" si="4"/>
        <v>662.21979711340146</v>
      </c>
      <c r="R23" s="6"/>
    </row>
    <row r="24" spans="2:29" ht="15" customHeight="1" x14ac:dyDescent="0.2">
      <c r="B24" s="36" t="s">
        <v>14</v>
      </c>
      <c r="C24" s="10"/>
      <c r="D24" s="41">
        <v>234372</v>
      </c>
      <c r="E24" s="11"/>
      <c r="F24" s="22">
        <f t="shared" si="1"/>
        <v>4.5014326983263002</v>
      </c>
      <c r="G24" s="23"/>
      <c r="H24" s="22">
        <f t="shared" si="5"/>
        <v>28.19418550538364</v>
      </c>
      <c r="I24" s="23"/>
      <c r="J24" s="44">
        <v>165.84223138999599</v>
      </c>
      <c r="K24" s="11"/>
      <c r="L24" s="22">
        <f t="shared" si="2"/>
        <v>1.5976367219024137</v>
      </c>
      <c r="M24" s="23"/>
      <c r="N24" s="25">
        <f t="shared" si="3"/>
        <v>7.5119589976221173</v>
      </c>
      <c r="O24" s="23"/>
      <c r="P24" s="24">
        <f t="shared" si="4"/>
        <v>707.60257791031347</v>
      </c>
      <c r="R24" s="6"/>
    </row>
    <row r="25" spans="2:29" ht="15" customHeight="1" x14ac:dyDescent="0.2">
      <c r="B25" s="36" t="s">
        <v>15</v>
      </c>
      <c r="C25" s="10"/>
      <c r="D25" s="41">
        <v>255814</v>
      </c>
      <c r="E25" s="11"/>
      <c r="F25" s="22">
        <f t="shared" si="1"/>
        <v>4.9132554413054645</v>
      </c>
      <c r="G25" s="23"/>
      <c r="H25" s="22">
        <f t="shared" si="5"/>
        <v>33.107440946689103</v>
      </c>
      <c r="I25" s="23"/>
      <c r="J25" s="44">
        <v>168.24183527999699</v>
      </c>
      <c r="K25" s="11"/>
      <c r="L25" s="22">
        <f t="shared" si="2"/>
        <v>1.6207532421069093</v>
      </c>
      <c r="M25" s="23"/>
      <c r="N25" s="25">
        <f t="shared" si="3"/>
        <v>9.1327122397290275</v>
      </c>
      <c r="O25" s="23"/>
      <c r="P25" s="24">
        <f t="shared" si="4"/>
        <v>657.6725092449866</v>
      </c>
      <c r="R25" s="6"/>
    </row>
    <row r="26" spans="2:29" ht="15" customHeight="1" x14ac:dyDescent="0.2">
      <c r="B26" s="37" t="s">
        <v>16</v>
      </c>
      <c r="C26" s="12"/>
      <c r="D26" s="42">
        <v>283896</v>
      </c>
      <c r="E26" s="13"/>
      <c r="F26" s="26">
        <f t="shared" si="1"/>
        <v>5.4526084059701816</v>
      </c>
      <c r="G26" s="27"/>
      <c r="H26" s="26">
        <f t="shared" si="5"/>
        <v>38.560049352659284</v>
      </c>
      <c r="I26" s="27"/>
      <c r="J26" s="45">
        <v>173.584413030001</v>
      </c>
      <c r="K26" s="13"/>
      <c r="L26" s="26">
        <f t="shared" si="2"/>
        <v>1.6722208226591331</v>
      </c>
      <c r="M26" s="27"/>
      <c r="N26" s="28">
        <f t="shared" si="3"/>
        <v>10.804933062388161</v>
      </c>
      <c r="O26" s="27"/>
      <c r="P26" s="29">
        <f t="shared" si="4"/>
        <v>611.43662830755284</v>
      </c>
      <c r="R26" s="6"/>
    </row>
    <row r="27" spans="2:29" ht="15" customHeight="1" x14ac:dyDescent="0.2">
      <c r="B27" s="36" t="s">
        <v>17</v>
      </c>
      <c r="C27" s="10"/>
      <c r="D27" s="41">
        <v>273484</v>
      </c>
      <c r="E27" s="11"/>
      <c r="F27" s="22">
        <f t="shared" si="1"/>
        <v>5.2526317993150631</v>
      </c>
      <c r="G27" s="23"/>
      <c r="H27" s="22">
        <f t="shared" si="5"/>
        <v>43.812681151974346</v>
      </c>
      <c r="I27" s="23"/>
      <c r="J27" s="44">
        <v>174.042594409998</v>
      </c>
      <c r="K27" s="11"/>
      <c r="L27" s="22">
        <f t="shared" si="2"/>
        <v>1.676634700788002</v>
      </c>
      <c r="M27" s="23"/>
      <c r="N27" s="25">
        <f t="shared" si="3"/>
        <v>12.481567763176162</v>
      </c>
      <c r="O27" s="23"/>
      <c r="P27" s="24">
        <f t="shared" si="4"/>
        <v>636.39040825056679</v>
      </c>
      <c r="R27" s="6"/>
    </row>
    <row r="28" spans="2:29" ht="15" customHeight="1" x14ac:dyDescent="0.2">
      <c r="B28" s="36" t="s">
        <v>18</v>
      </c>
      <c r="C28" s="10"/>
      <c r="D28" s="41">
        <v>241562</v>
      </c>
      <c r="E28" s="11"/>
      <c r="F28" s="22">
        <f t="shared" si="1"/>
        <v>4.6395264172900248</v>
      </c>
      <c r="G28" s="23"/>
      <c r="H28" s="22">
        <f t="shared" si="5"/>
        <v>48.452207569264374</v>
      </c>
      <c r="I28" s="23"/>
      <c r="J28" s="44">
        <v>168.41956555999698</v>
      </c>
      <c r="K28" s="11"/>
      <c r="L28" s="22">
        <f t="shared" si="2"/>
        <v>1.622465402028674</v>
      </c>
      <c r="M28" s="23"/>
      <c r="N28" s="25">
        <f t="shared" si="3"/>
        <v>14.104033165204836</v>
      </c>
      <c r="O28" s="23"/>
      <c r="P28" s="24">
        <f t="shared" si="4"/>
        <v>697.21051142148599</v>
      </c>
      <c r="R28" s="6"/>
    </row>
    <row r="29" spans="2:29" ht="15" customHeight="1" x14ac:dyDescent="0.2">
      <c r="B29" s="36" t="s">
        <v>19</v>
      </c>
      <c r="C29" s="10"/>
      <c r="D29" s="41">
        <v>220691</v>
      </c>
      <c r="E29" s="11"/>
      <c r="F29" s="22">
        <f t="shared" si="1"/>
        <v>4.2386705051214717</v>
      </c>
      <c r="G29" s="23"/>
      <c r="H29" s="22">
        <f t="shared" si="5"/>
        <v>52.690878074385843</v>
      </c>
      <c r="I29" s="23"/>
      <c r="J29" s="44">
        <v>162.473474170001</v>
      </c>
      <c r="K29" s="11"/>
      <c r="L29" s="22">
        <f t="shared" si="2"/>
        <v>1.5651838888892025</v>
      </c>
      <c r="M29" s="23"/>
      <c r="N29" s="25">
        <f t="shared" si="3"/>
        <v>15.669217054094037</v>
      </c>
      <c r="O29" s="23"/>
      <c r="P29" s="24">
        <f t="shared" si="4"/>
        <v>736.20344359308251</v>
      </c>
      <c r="R29" s="6"/>
    </row>
    <row r="30" spans="2:29" ht="15" customHeight="1" x14ac:dyDescent="0.2">
      <c r="B30" s="36" t="s">
        <v>20</v>
      </c>
      <c r="C30" s="10"/>
      <c r="D30" s="41">
        <v>199860</v>
      </c>
      <c r="E30" s="11"/>
      <c r="F30" s="22">
        <f t="shared" si="1"/>
        <v>3.8385828473004215</v>
      </c>
      <c r="G30" s="23"/>
      <c r="H30" s="22">
        <f t="shared" si="5"/>
        <v>56.529460921686265</v>
      </c>
      <c r="I30" s="23"/>
      <c r="J30" s="44">
        <v>157.317746569999</v>
      </c>
      <c r="K30" s="11"/>
      <c r="L30" s="22">
        <f t="shared" si="2"/>
        <v>1.5155163242836656</v>
      </c>
      <c r="M30" s="23"/>
      <c r="N30" s="25">
        <f t="shared" si="3"/>
        <v>17.184733378377704</v>
      </c>
      <c r="O30" s="23"/>
      <c r="P30" s="24">
        <f t="shared" si="4"/>
        <v>787.13973066145809</v>
      </c>
      <c r="R30" s="6"/>
    </row>
    <row r="31" spans="2:29" ht="15" customHeight="1" x14ac:dyDescent="0.2">
      <c r="B31" s="37" t="s">
        <v>21</v>
      </c>
      <c r="C31" s="12"/>
      <c r="D31" s="42">
        <v>178796</v>
      </c>
      <c r="E31" s="13"/>
      <c r="F31" s="26">
        <f t="shared" si="1"/>
        <v>3.4340201079051642</v>
      </c>
      <c r="G31" s="27"/>
      <c r="H31" s="26">
        <f t="shared" si="5"/>
        <v>59.963481029591428</v>
      </c>
      <c r="I31" s="27"/>
      <c r="J31" s="45">
        <v>148.67926652999802</v>
      </c>
      <c r="K31" s="13"/>
      <c r="L31" s="26">
        <f t="shared" si="2"/>
        <v>1.4322977567471997</v>
      </c>
      <c r="M31" s="27"/>
      <c r="N31" s="28">
        <f t="shared" si="3"/>
        <v>18.617031135124904</v>
      </c>
      <c r="O31" s="27"/>
      <c r="P31" s="29">
        <f t="shared" si="4"/>
        <v>831.55812506990105</v>
      </c>
      <c r="R31" s="6"/>
    </row>
    <row r="32" spans="2:29" ht="15" customHeight="1" x14ac:dyDescent="0.2">
      <c r="B32" s="36" t="s">
        <v>22</v>
      </c>
      <c r="C32" s="10"/>
      <c r="D32" s="41">
        <v>161969</v>
      </c>
      <c r="E32" s="11"/>
      <c r="F32" s="22">
        <f t="shared" si="1"/>
        <v>3.1108347102691982</v>
      </c>
      <c r="G32" s="23"/>
      <c r="H32" s="22">
        <f t="shared" si="5"/>
        <v>63.074315739860623</v>
      </c>
      <c r="I32" s="23"/>
      <c r="J32" s="44">
        <v>142.726739360002</v>
      </c>
      <c r="K32" s="11"/>
      <c r="L32" s="22">
        <f t="shared" si="2"/>
        <v>1.3749542446923977</v>
      </c>
      <c r="M32" s="23"/>
      <c r="N32" s="25">
        <f t="shared" si="3"/>
        <v>19.991985379817301</v>
      </c>
      <c r="O32" s="23"/>
      <c r="P32" s="24">
        <f t="shared" si="4"/>
        <v>881.1978795942556</v>
      </c>
      <c r="R32" s="6"/>
    </row>
    <row r="33" spans="2:18" ht="15" customHeight="1" x14ac:dyDescent="0.2">
      <c r="B33" s="36" t="s">
        <v>23</v>
      </c>
      <c r="C33" s="10"/>
      <c r="D33" s="41">
        <v>306973</v>
      </c>
      <c r="E33" s="11"/>
      <c r="F33" s="22">
        <f t="shared" si="1"/>
        <v>5.8958335454035442</v>
      </c>
      <c r="G33" s="23"/>
      <c r="H33" s="22">
        <f t="shared" si="5"/>
        <v>68.970149285264171</v>
      </c>
      <c r="I33" s="23"/>
      <c r="J33" s="44">
        <v>285.630905549994</v>
      </c>
      <c r="K33" s="11"/>
      <c r="L33" s="22">
        <f t="shared" si="2"/>
        <v>2.7516177260289658</v>
      </c>
      <c r="M33" s="23"/>
      <c r="N33" s="25">
        <f t="shared" si="3"/>
        <v>22.743603105846265</v>
      </c>
      <c r="O33" s="23"/>
      <c r="P33" s="24">
        <f t="shared" si="4"/>
        <v>930.47566251753074</v>
      </c>
      <c r="R33" s="6"/>
    </row>
    <row r="34" spans="2:18" ht="15" customHeight="1" x14ac:dyDescent="0.2">
      <c r="B34" s="36" t="s">
        <v>24</v>
      </c>
      <c r="C34" s="10"/>
      <c r="D34" s="41">
        <v>307830</v>
      </c>
      <c r="E34" s="11"/>
      <c r="F34" s="22">
        <f t="shared" si="1"/>
        <v>5.9122933947988034</v>
      </c>
      <c r="G34" s="23"/>
      <c r="H34" s="22">
        <f t="shared" si="5"/>
        <v>74.882442680062979</v>
      </c>
      <c r="I34" s="23"/>
      <c r="J34" s="44">
        <v>305.392438659991</v>
      </c>
      <c r="K34" s="11"/>
      <c r="L34" s="22">
        <f t="shared" si="2"/>
        <v>2.9419899292549174</v>
      </c>
      <c r="M34" s="23"/>
      <c r="N34" s="25">
        <f t="shared" si="3"/>
        <v>25.685593035101181</v>
      </c>
      <c r="O34" s="23"/>
      <c r="P34" s="24">
        <f t="shared" si="4"/>
        <v>992.08146918750936</v>
      </c>
      <c r="R34" s="6"/>
    </row>
    <row r="35" spans="2:18" ht="15" customHeight="1" x14ac:dyDescent="0.2">
      <c r="B35" s="36" t="s">
        <v>25</v>
      </c>
      <c r="C35" s="10"/>
      <c r="D35" s="41">
        <v>224737</v>
      </c>
      <c r="E35" s="11"/>
      <c r="F35" s="22">
        <f t="shared" si="1"/>
        <v>4.3163794323714342</v>
      </c>
      <c r="G35" s="23"/>
      <c r="H35" s="22">
        <f t="shared" si="5"/>
        <v>79.198822112434414</v>
      </c>
      <c r="I35" s="23"/>
      <c r="J35" s="44">
        <v>285.89901748000199</v>
      </c>
      <c r="K35" s="11"/>
      <c r="L35" s="22">
        <f t="shared" si="2"/>
        <v>2.7542005751704104</v>
      </c>
      <c r="M35" s="23"/>
      <c r="N35" s="25">
        <f t="shared" si="3"/>
        <v>28.439793610271593</v>
      </c>
      <c r="O35" s="23"/>
      <c r="P35" s="24">
        <f t="shared" si="4"/>
        <v>1272.1493010941767</v>
      </c>
      <c r="R35" s="6"/>
    </row>
    <row r="36" spans="2:18" ht="15" customHeight="1" x14ac:dyDescent="0.2">
      <c r="B36" s="37" t="s">
        <v>26</v>
      </c>
      <c r="C36" s="12"/>
      <c r="D36" s="42">
        <v>167554</v>
      </c>
      <c r="E36" s="13"/>
      <c r="F36" s="26">
        <f t="shared" si="1"/>
        <v>3.2181022235393515</v>
      </c>
      <c r="G36" s="27"/>
      <c r="H36" s="26">
        <f t="shared" si="5"/>
        <v>82.416924335973761</v>
      </c>
      <c r="I36" s="27"/>
      <c r="J36" s="45">
        <v>262.04162515999798</v>
      </c>
      <c r="K36" s="13"/>
      <c r="L36" s="26">
        <f t="shared" si="2"/>
        <v>2.5243710212636108</v>
      </c>
      <c r="M36" s="27"/>
      <c r="N36" s="28">
        <f t="shared" si="3"/>
        <v>30.964164631535205</v>
      </c>
      <c r="O36" s="27"/>
      <c r="P36" s="29">
        <f t="shared" si="4"/>
        <v>1563.923422657758</v>
      </c>
      <c r="R36" s="6"/>
    </row>
    <row r="37" spans="2:18" ht="15" customHeight="1" x14ac:dyDescent="0.2">
      <c r="B37" s="36" t="s">
        <v>27</v>
      </c>
      <c r="C37" s="10"/>
      <c r="D37" s="41">
        <v>124012</v>
      </c>
      <c r="E37" s="11"/>
      <c r="F37" s="22">
        <f t="shared" si="1"/>
        <v>2.3818189535645944</v>
      </c>
      <c r="G37" s="23"/>
      <c r="H37" s="22">
        <f t="shared" si="5"/>
        <v>84.798743289538351</v>
      </c>
      <c r="I37" s="23"/>
      <c r="J37" s="44">
        <v>235.867067869999</v>
      </c>
      <c r="K37" s="11"/>
      <c r="L37" s="22">
        <f t="shared" si="2"/>
        <v>2.2722191202939315</v>
      </c>
      <c r="M37" s="23"/>
      <c r="N37" s="25">
        <f t="shared" si="3"/>
        <v>33.236383751829138</v>
      </c>
      <c r="O37" s="23"/>
      <c r="P37" s="24">
        <f t="shared" si="4"/>
        <v>1901.9697115601637</v>
      </c>
      <c r="R37" s="6"/>
    </row>
    <row r="38" spans="2:18" ht="15" customHeight="1" x14ac:dyDescent="0.2">
      <c r="B38" s="36" t="s">
        <v>28</v>
      </c>
      <c r="C38" s="10"/>
      <c r="D38" s="41">
        <v>97571</v>
      </c>
      <c r="E38" s="11"/>
      <c r="F38" s="22">
        <f t="shared" si="1"/>
        <v>1.8739836235062015</v>
      </c>
      <c r="G38" s="23"/>
      <c r="H38" s="22">
        <f t="shared" si="5"/>
        <v>86.672726913044556</v>
      </c>
      <c r="I38" s="23"/>
      <c r="J38" s="44">
        <v>215.60769248000301</v>
      </c>
      <c r="K38" s="11"/>
      <c r="L38" s="22">
        <f t="shared" si="2"/>
        <v>2.0770509667145887</v>
      </c>
      <c r="M38" s="23"/>
      <c r="N38" s="25">
        <f t="shared" si="3"/>
        <v>35.313434718543725</v>
      </c>
      <c r="O38" s="23"/>
      <c r="P38" s="24">
        <f t="shared" si="4"/>
        <v>2209.7517959229999</v>
      </c>
      <c r="R38" s="6"/>
    </row>
    <row r="39" spans="2:18" ht="15" customHeight="1" x14ac:dyDescent="0.2">
      <c r="B39" s="36" t="s">
        <v>29</v>
      </c>
      <c r="C39" s="10"/>
      <c r="D39" s="41">
        <v>78784</v>
      </c>
      <c r="E39" s="11"/>
      <c r="F39" s="22">
        <f t="shared" si="1"/>
        <v>1.5131537628425717</v>
      </c>
      <c r="G39" s="23"/>
      <c r="H39" s="22">
        <f t="shared" si="5"/>
        <v>88.185880675887134</v>
      </c>
      <c r="I39" s="23"/>
      <c r="J39" s="44">
        <v>193.90235822</v>
      </c>
      <c r="K39" s="11"/>
      <c r="L39" s="22">
        <f t="shared" si="2"/>
        <v>1.8679532068478628</v>
      </c>
      <c r="M39" s="23"/>
      <c r="N39" s="25">
        <f t="shared" si="3"/>
        <v>37.18138792539159</v>
      </c>
      <c r="O39" s="23"/>
      <c r="P39" s="24">
        <f t="shared" si="4"/>
        <v>2461.1895590475219</v>
      </c>
      <c r="R39" s="6"/>
    </row>
    <row r="40" spans="2:18" ht="15" customHeight="1" x14ac:dyDescent="0.2">
      <c r="B40" s="36" t="s">
        <v>30</v>
      </c>
      <c r="C40" s="10"/>
      <c r="D40" s="41">
        <v>65387</v>
      </c>
      <c r="E40" s="11"/>
      <c r="F40" s="22">
        <f t="shared" si="1"/>
        <v>1.2558461755050168</v>
      </c>
      <c r="G40" s="23"/>
      <c r="H40" s="22">
        <f t="shared" si="5"/>
        <v>89.441726851392147</v>
      </c>
      <c r="I40" s="23"/>
      <c r="J40" s="44">
        <v>177.08052959</v>
      </c>
      <c r="K40" s="11"/>
      <c r="L40" s="22">
        <f t="shared" si="2"/>
        <v>1.7059005684843722</v>
      </c>
      <c r="M40" s="23"/>
      <c r="N40" s="25">
        <f t="shared" si="3"/>
        <v>38.887288493875964</v>
      </c>
      <c r="O40" s="23"/>
      <c r="P40" s="24">
        <f t="shared" si="4"/>
        <v>2708.1916832092006</v>
      </c>
      <c r="R40" s="6"/>
    </row>
    <row r="41" spans="2:18" ht="15" customHeight="1" x14ac:dyDescent="0.2">
      <c r="B41" s="37" t="s">
        <v>31</v>
      </c>
      <c r="C41" s="12"/>
      <c r="D41" s="42">
        <v>56887</v>
      </c>
      <c r="E41" s="13"/>
      <c r="F41" s="26">
        <f t="shared" si="1"/>
        <v>1.0925921266605578</v>
      </c>
      <c r="G41" s="27"/>
      <c r="H41" s="26">
        <f t="shared" si="5"/>
        <v>90.53431897805271</v>
      </c>
      <c r="I41" s="27"/>
      <c r="J41" s="45">
        <v>166.39964257</v>
      </c>
      <c r="K41" s="13"/>
      <c r="L41" s="26">
        <f t="shared" si="2"/>
        <v>1.6030065276684682</v>
      </c>
      <c r="M41" s="27"/>
      <c r="N41" s="28">
        <f t="shared" si="3"/>
        <v>40.490295021544433</v>
      </c>
      <c r="O41" s="27"/>
      <c r="P41" s="29">
        <f t="shared" si="4"/>
        <v>2925.0908392075517</v>
      </c>
      <c r="R41" s="6"/>
    </row>
    <row r="42" spans="2:18" ht="15" customHeight="1" x14ac:dyDescent="0.2">
      <c r="B42" s="36" t="s">
        <v>32</v>
      </c>
      <c r="C42" s="10"/>
      <c r="D42" s="41">
        <v>49161</v>
      </c>
      <c r="E42" s="11"/>
      <c r="F42" s="22">
        <f t="shared" si="1"/>
        <v>0.94420379944028832</v>
      </c>
      <c r="G42" s="23"/>
      <c r="H42" s="22">
        <f t="shared" si="5"/>
        <v>91.478522777492998</v>
      </c>
      <c r="I42" s="23"/>
      <c r="J42" s="44">
        <v>154.63725415000002</v>
      </c>
      <c r="K42" s="11"/>
      <c r="L42" s="22">
        <f t="shared" si="2"/>
        <v>1.4896938719017945</v>
      </c>
      <c r="M42" s="23"/>
      <c r="N42" s="25">
        <f t="shared" si="3"/>
        <v>41.979988893446226</v>
      </c>
      <c r="O42" s="23"/>
      <c r="P42" s="24">
        <f t="shared" si="4"/>
        <v>3145.5270265047502</v>
      </c>
      <c r="R42" s="6"/>
    </row>
    <row r="43" spans="2:18" ht="15" customHeight="1" x14ac:dyDescent="0.2">
      <c r="B43" s="36" t="s">
        <v>33</v>
      </c>
      <c r="C43" s="10"/>
      <c r="D43" s="41">
        <v>80842</v>
      </c>
      <c r="E43" s="11"/>
      <c r="F43" s="22">
        <f t="shared" si="1"/>
        <v>1.5526804490216186</v>
      </c>
      <c r="G43" s="23"/>
      <c r="H43" s="22">
        <f t="shared" si="5"/>
        <v>93.03120322651462</v>
      </c>
      <c r="I43" s="23"/>
      <c r="J43" s="44">
        <v>280.535986360001</v>
      </c>
      <c r="K43" s="11"/>
      <c r="L43" s="22">
        <f t="shared" si="2"/>
        <v>2.7025359576227244</v>
      </c>
      <c r="M43" s="23"/>
      <c r="N43" s="25">
        <f t="shared" si="3"/>
        <v>44.682524851068948</v>
      </c>
      <c r="O43" s="23"/>
      <c r="P43" s="24">
        <f t="shared" si="4"/>
        <v>3470.1762247346801</v>
      </c>
      <c r="R43" s="6"/>
    </row>
    <row r="44" spans="2:18" ht="15" customHeight="1" x14ac:dyDescent="0.2">
      <c r="B44" s="36" t="s">
        <v>34</v>
      </c>
      <c r="C44" s="10"/>
      <c r="D44" s="41">
        <v>61067</v>
      </c>
      <c r="E44" s="11"/>
      <c r="F44" s="22">
        <f t="shared" si="1"/>
        <v>1.1728747059746565</v>
      </c>
      <c r="G44" s="23"/>
      <c r="H44" s="22">
        <f t="shared" si="5"/>
        <v>94.20407793248927</v>
      </c>
      <c r="I44" s="23"/>
      <c r="J44" s="44">
        <v>249.147085549998</v>
      </c>
      <c r="K44" s="11"/>
      <c r="L44" s="22">
        <f t="shared" si="2"/>
        <v>2.4001518171423384</v>
      </c>
      <c r="M44" s="23"/>
      <c r="N44" s="25">
        <f t="shared" si="3"/>
        <v>47.082676668211285</v>
      </c>
      <c r="O44" s="23"/>
      <c r="P44" s="24">
        <f t="shared" si="4"/>
        <v>4079.897253017145</v>
      </c>
      <c r="R44" s="6"/>
    </row>
    <row r="45" spans="2:18" ht="15" customHeight="1" x14ac:dyDescent="0.2">
      <c r="B45" s="36" t="s">
        <v>35</v>
      </c>
      <c r="C45" s="10"/>
      <c r="D45" s="41">
        <v>47521</v>
      </c>
      <c r="E45" s="11"/>
      <c r="F45" s="22">
        <f t="shared" si="1"/>
        <v>0.9127053711926516</v>
      </c>
      <c r="G45" s="23"/>
      <c r="H45" s="22">
        <f t="shared" si="5"/>
        <v>95.116783303681927</v>
      </c>
      <c r="I45" s="23"/>
      <c r="J45" s="44">
        <v>227.896704209999</v>
      </c>
      <c r="K45" s="11"/>
      <c r="L45" s="22">
        <f t="shared" si="2"/>
        <v>2.1954368341210704</v>
      </c>
      <c r="M45" s="23"/>
      <c r="N45" s="25">
        <f t="shared" si="3"/>
        <v>49.278113502332353</v>
      </c>
      <c r="O45" s="23"/>
      <c r="P45" s="24">
        <f t="shared" si="4"/>
        <v>4795.7051453041604</v>
      </c>
      <c r="R45" s="6"/>
    </row>
    <row r="46" spans="2:18" ht="15" customHeight="1" x14ac:dyDescent="0.2">
      <c r="B46" s="37" t="s">
        <v>36</v>
      </c>
      <c r="C46" s="12"/>
      <c r="D46" s="42">
        <v>36564</v>
      </c>
      <c r="E46" s="13"/>
      <c r="F46" s="26">
        <f t="shared" si="1"/>
        <v>0.70226129905279999</v>
      </c>
      <c r="G46" s="27"/>
      <c r="H46" s="26">
        <f t="shared" si="5"/>
        <v>95.819044602734721</v>
      </c>
      <c r="I46" s="27"/>
      <c r="J46" s="45">
        <v>203.27220561000101</v>
      </c>
      <c r="K46" s="13"/>
      <c r="L46" s="26">
        <f t="shared" si="2"/>
        <v>1.9582173822838798</v>
      </c>
      <c r="M46" s="27"/>
      <c r="N46" s="28">
        <f t="shared" si="3"/>
        <v>51.23633088461623</v>
      </c>
      <c r="O46" s="27"/>
      <c r="P46" s="29">
        <f t="shared" si="4"/>
        <v>5559.3536158516854</v>
      </c>
      <c r="R46" s="6"/>
    </row>
    <row r="47" spans="2:18" ht="15" customHeight="1" x14ac:dyDescent="0.2">
      <c r="B47" s="36" t="s">
        <v>37</v>
      </c>
      <c r="C47" s="10"/>
      <c r="D47" s="41">
        <v>29050</v>
      </c>
      <c r="E47" s="11"/>
      <c r="F47" s="22">
        <f t="shared" si="1"/>
        <v>0.55794471987429828</v>
      </c>
      <c r="G47" s="23"/>
      <c r="H47" s="22">
        <f t="shared" si="5"/>
        <v>96.37698932260902</v>
      </c>
      <c r="I47" s="23"/>
      <c r="J47" s="44">
        <v>185.14072486999899</v>
      </c>
      <c r="K47" s="11"/>
      <c r="L47" s="22">
        <f t="shared" si="2"/>
        <v>1.7835482451774614</v>
      </c>
      <c r="M47" s="23"/>
      <c r="N47" s="25">
        <f t="shared" si="3"/>
        <v>53.019879129793694</v>
      </c>
      <c r="O47" s="23"/>
      <c r="P47" s="24">
        <f t="shared" si="4"/>
        <v>6373.1746943201024</v>
      </c>
      <c r="R47" s="6"/>
    </row>
    <row r="48" spans="2:18" ht="15" customHeight="1" x14ac:dyDescent="0.2">
      <c r="B48" s="36" t="s">
        <v>38</v>
      </c>
      <c r="C48" s="10"/>
      <c r="D48" s="41">
        <v>23263</v>
      </c>
      <c r="E48" s="11"/>
      <c r="F48" s="22">
        <f t="shared" si="1"/>
        <v>0.446797522149253</v>
      </c>
      <c r="G48" s="23"/>
      <c r="H48" s="22">
        <f t="shared" si="5"/>
        <v>96.823786844758274</v>
      </c>
      <c r="I48" s="23"/>
      <c r="J48" s="44">
        <v>166.83003214000101</v>
      </c>
      <c r="K48" s="11"/>
      <c r="L48" s="22">
        <f t="shared" si="2"/>
        <v>1.6071526741354707</v>
      </c>
      <c r="M48" s="23"/>
      <c r="N48" s="25">
        <f t="shared" si="3"/>
        <v>54.627031803929164</v>
      </c>
      <c r="O48" s="23"/>
      <c r="P48" s="24">
        <f t="shared" si="4"/>
        <v>7171.4753961226415</v>
      </c>
      <c r="R48" s="6"/>
    </row>
    <row r="49" spans="2:18" ht="15" customHeight="1" x14ac:dyDescent="0.2">
      <c r="B49" s="36" t="s">
        <v>39</v>
      </c>
      <c r="C49" s="10"/>
      <c r="D49" s="41">
        <v>58416</v>
      </c>
      <c r="E49" s="11"/>
      <c r="F49" s="22">
        <f t="shared" si="1"/>
        <v>1.1219586490938727</v>
      </c>
      <c r="G49" s="23"/>
      <c r="H49" s="22">
        <f t="shared" si="5"/>
        <v>97.945745493852144</v>
      </c>
      <c r="I49" s="23"/>
      <c r="J49" s="44">
        <v>542.40891524999995</v>
      </c>
      <c r="K49" s="11"/>
      <c r="L49" s="22">
        <f t="shared" si="2"/>
        <v>5.2252818478594572</v>
      </c>
      <c r="M49" s="23"/>
      <c r="N49" s="25">
        <f t="shared" si="3"/>
        <v>59.85231365178862</v>
      </c>
      <c r="O49" s="23"/>
      <c r="P49" s="24">
        <f t="shared" si="4"/>
        <v>9285.2799789441251</v>
      </c>
      <c r="R49" s="6"/>
    </row>
    <row r="50" spans="2:18" ht="15" customHeight="1" x14ac:dyDescent="0.2">
      <c r="B50" s="36" t="s">
        <v>40</v>
      </c>
      <c r="C50" s="10"/>
      <c r="D50" s="41">
        <v>29872</v>
      </c>
      <c r="E50" s="11"/>
      <c r="F50" s="22">
        <f t="shared" si="1"/>
        <v>0.57373234671549178</v>
      </c>
      <c r="G50" s="23"/>
      <c r="H50" s="22">
        <f t="shared" si="5"/>
        <v>98.519477840567632</v>
      </c>
      <c r="I50" s="23"/>
      <c r="J50" s="44">
        <v>383.77581679000099</v>
      </c>
      <c r="K50" s="11"/>
      <c r="L50" s="22">
        <f t="shared" si="2"/>
        <v>3.6970941161539641</v>
      </c>
      <c r="M50" s="23"/>
      <c r="N50" s="25">
        <f t="shared" si="3"/>
        <v>63.549407767942583</v>
      </c>
      <c r="O50" s="23"/>
      <c r="P50" s="24">
        <f t="shared" si="4"/>
        <v>12847.342554566183</v>
      </c>
      <c r="R50" s="6"/>
    </row>
    <row r="51" spans="2:18" ht="15" customHeight="1" x14ac:dyDescent="0.2">
      <c r="B51" s="37" t="s">
        <v>41</v>
      </c>
      <c r="C51" s="12"/>
      <c r="D51" s="42">
        <v>18295</v>
      </c>
      <c r="E51" s="13"/>
      <c r="F51" s="26">
        <f t="shared" si="1"/>
        <v>0.35138033218933856</v>
      </c>
      <c r="G51" s="27"/>
      <c r="H51" s="26">
        <f t="shared" si="5"/>
        <v>98.870858172756968</v>
      </c>
      <c r="I51" s="27"/>
      <c r="J51" s="45">
        <v>294.78883110999999</v>
      </c>
      <c r="K51" s="13"/>
      <c r="L51" s="26">
        <f t="shared" si="2"/>
        <v>2.8398403581564113</v>
      </c>
      <c r="M51" s="27"/>
      <c r="N51" s="28">
        <f t="shared" si="3"/>
        <v>66.389248126098991</v>
      </c>
      <c r="O51" s="27"/>
      <c r="P51" s="29">
        <f t="shared" si="4"/>
        <v>16113.081776988245</v>
      </c>
      <c r="R51" s="6"/>
    </row>
    <row r="52" spans="2:18" ht="15" customHeight="1" x14ac:dyDescent="0.2">
      <c r="B52" s="36" t="s">
        <v>42</v>
      </c>
      <c r="C52" s="10"/>
      <c r="D52" s="41">
        <v>11877</v>
      </c>
      <c r="E52" s="11"/>
      <c r="F52" s="22">
        <f t="shared" si="1"/>
        <v>0.22811392213242823</v>
      </c>
      <c r="G52" s="23"/>
      <c r="H52" s="22">
        <f t="shared" si="5"/>
        <v>99.09897209488939</v>
      </c>
      <c r="I52" s="23"/>
      <c r="J52" s="44">
        <v>232.80512173</v>
      </c>
      <c r="K52" s="11"/>
      <c r="L52" s="22">
        <f t="shared" si="2"/>
        <v>2.242721943653526</v>
      </c>
      <c r="M52" s="23"/>
      <c r="N52" s="25">
        <f t="shared" si="3"/>
        <v>68.631970069752512</v>
      </c>
      <c r="O52" s="23"/>
      <c r="P52" s="24">
        <f t="shared" si="4"/>
        <v>19601.340551486064</v>
      </c>
      <c r="R52" s="6"/>
    </row>
    <row r="53" spans="2:18" ht="15" customHeight="1" x14ac:dyDescent="0.2">
      <c r="B53" s="38" t="s">
        <v>43</v>
      </c>
      <c r="C53" s="14"/>
      <c r="D53" s="41">
        <v>8302</v>
      </c>
      <c r="E53" s="11"/>
      <c r="F53" s="22">
        <f t="shared" si="1"/>
        <v>0.15945118982431752</v>
      </c>
      <c r="G53" s="23"/>
      <c r="H53" s="22">
        <f t="shared" si="5"/>
        <v>99.258423284713714</v>
      </c>
      <c r="I53" s="23"/>
      <c r="J53" s="44">
        <v>183.82383834999999</v>
      </c>
      <c r="K53" s="11"/>
      <c r="L53" s="22">
        <f t="shared" si="2"/>
        <v>1.7708620539383848</v>
      </c>
      <c r="M53" s="23"/>
      <c r="N53" s="25">
        <f t="shared" si="3"/>
        <v>70.402832123690899</v>
      </c>
      <c r="O53" s="23"/>
      <c r="P53" s="24">
        <f t="shared" si="4"/>
        <v>22142.114954227891</v>
      </c>
      <c r="R53" s="6"/>
    </row>
    <row r="54" spans="2:18" ht="15" customHeight="1" x14ac:dyDescent="0.2">
      <c r="B54" s="39" t="s">
        <v>44</v>
      </c>
      <c r="C54" s="15"/>
      <c r="D54" s="41">
        <v>6086</v>
      </c>
      <c r="E54" s="11"/>
      <c r="F54" s="22">
        <f t="shared" si="1"/>
        <v>0.11688989897263267</v>
      </c>
      <c r="G54" s="23"/>
      <c r="H54" s="22">
        <f t="shared" si="5"/>
        <v>99.375313183686345</v>
      </c>
      <c r="I54" s="23"/>
      <c r="J54" s="44">
        <v>156.95098768</v>
      </c>
      <c r="K54" s="11"/>
      <c r="L54" s="22">
        <f t="shared" si="2"/>
        <v>1.5119831622788162</v>
      </c>
      <c r="M54" s="23"/>
      <c r="N54" s="25">
        <f t="shared" si="3"/>
        <v>71.914815285969709</v>
      </c>
      <c r="O54" s="23"/>
      <c r="P54" s="24">
        <f t="shared" si="4"/>
        <v>25788.857653631283</v>
      </c>
      <c r="R54" s="6"/>
    </row>
    <row r="55" spans="2:18" ht="15" customHeight="1" x14ac:dyDescent="0.2">
      <c r="B55" s="39" t="s">
        <v>45</v>
      </c>
      <c r="C55" s="15"/>
      <c r="D55" s="41">
        <v>15381</v>
      </c>
      <c r="E55" s="11"/>
      <c r="F55" s="22">
        <f t="shared" si="1"/>
        <v>0.29541300297372053</v>
      </c>
      <c r="G55" s="23"/>
      <c r="H55" s="22">
        <f t="shared" si="5"/>
        <v>99.670726186660062</v>
      </c>
      <c r="I55" s="23"/>
      <c r="J55" s="44">
        <v>520.40947467000001</v>
      </c>
      <c r="K55" s="11"/>
      <c r="L55" s="22">
        <f t="shared" si="2"/>
        <v>5.013350822587217</v>
      </c>
      <c r="M55" s="23"/>
      <c r="N55" s="25">
        <f t="shared" si="3"/>
        <v>76.928166108556923</v>
      </c>
      <c r="O55" s="23"/>
      <c r="P55" s="24">
        <f t="shared" si="4"/>
        <v>33834.566976789545</v>
      </c>
      <c r="R55" s="6"/>
    </row>
    <row r="56" spans="2:18" ht="15" customHeight="1" x14ac:dyDescent="0.2">
      <c r="B56" s="40" t="s">
        <v>46</v>
      </c>
      <c r="C56" s="16"/>
      <c r="D56" s="42">
        <v>6073</v>
      </c>
      <c r="E56" s="13"/>
      <c r="F56" s="26">
        <f t="shared" si="1"/>
        <v>0.11664021630969409</v>
      </c>
      <c r="G56" s="27"/>
      <c r="H56" s="26">
        <f t="shared" si="5"/>
        <v>99.787366402969752</v>
      </c>
      <c r="I56" s="27"/>
      <c r="J56" s="45">
        <v>307.65718943000002</v>
      </c>
      <c r="K56" s="13"/>
      <c r="L56" s="26">
        <f t="shared" si="2"/>
        <v>2.9638073455173317</v>
      </c>
      <c r="M56" s="27"/>
      <c r="N56" s="28">
        <f t="shared" si="3"/>
        <v>79.891973454074261</v>
      </c>
      <c r="O56" s="27"/>
      <c r="P56" s="29">
        <f t="shared" si="4"/>
        <v>50659.836889510952</v>
      </c>
      <c r="R56" s="6"/>
    </row>
    <row r="57" spans="2:18" ht="15" customHeight="1" x14ac:dyDescent="0.2">
      <c r="B57" s="39" t="s">
        <v>47</v>
      </c>
      <c r="C57" s="15"/>
      <c r="D57" s="41">
        <v>3009</v>
      </c>
      <c r="E57" s="11"/>
      <c r="F57" s="22">
        <f t="shared" si="1"/>
        <v>5.7791933290938492E-2</v>
      </c>
      <c r="G57" s="23"/>
      <c r="H57" s="22">
        <f t="shared" si="5"/>
        <v>99.845158336260695</v>
      </c>
      <c r="I57" s="23"/>
      <c r="J57" s="44">
        <v>203.22465294</v>
      </c>
      <c r="K57" s="11"/>
      <c r="L57" s="22">
        <f t="shared" si="2"/>
        <v>1.957759284903126</v>
      </c>
      <c r="M57" s="23"/>
      <c r="N57" s="25">
        <f t="shared" si="3"/>
        <v>81.84973273897738</v>
      </c>
      <c r="O57" s="23"/>
      <c r="P57" s="24">
        <f t="shared" si="4"/>
        <v>67538.9341774676</v>
      </c>
      <c r="R57" s="6"/>
    </row>
    <row r="58" spans="2:18" ht="15" customHeight="1" x14ac:dyDescent="0.2">
      <c r="B58" s="39" t="s">
        <v>48</v>
      </c>
      <c r="C58" s="15"/>
      <c r="D58" s="41">
        <v>8062</v>
      </c>
      <c r="E58" s="11"/>
      <c r="F58" s="22">
        <f t="shared" si="1"/>
        <v>0.1548416637392975</v>
      </c>
      <c r="G58" s="23"/>
      <c r="H58" s="22">
        <f t="shared" si="5"/>
        <v>99.999999999999986</v>
      </c>
      <c r="I58" s="23"/>
      <c r="J58" s="44">
        <v>1884.0833974500001</v>
      </c>
      <c r="K58" s="11"/>
      <c r="L58" s="22">
        <f t="shared" si="2"/>
        <v>18.150267261022609</v>
      </c>
      <c r="M58" s="23"/>
      <c r="N58" s="25">
        <f t="shared" si="3"/>
        <v>99.999999999999986</v>
      </c>
      <c r="O58" s="23"/>
      <c r="P58" s="24">
        <f t="shared" si="4"/>
        <v>233699.25545150088</v>
      </c>
      <c r="R58" s="6"/>
    </row>
    <row r="59" spans="2:18" ht="15.95" customHeight="1" x14ac:dyDescent="0.2">
      <c r="B59" s="17" t="s">
        <v>52</v>
      </c>
      <c r="C59" s="17"/>
      <c r="D59" s="43">
        <v>5206609</v>
      </c>
      <c r="E59" s="18"/>
      <c r="F59" s="31">
        <f t="shared" si="1"/>
        <v>100</v>
      </c>
      <c r="G59" s="32"/>
      <c r="H59" s="33"/>
      <c r="I59" s="33"/>
      <c r="J59" s="46">
        <v>10380.471925589973</v>
      </c>
      <c r="K59" s="34"/>
      <c r="L59" s="31">
        <f t="shared" si="2"/>
        <v>100</v>
      </c>
      <c r="M59" s="32"/>
      <c r="N59" s="33"/>
      <c r="O59" s="33"/>
      <c r="P59" s="35">
        <f t="shared" si="4"/>
        <v>1993.7106714927072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C_V.71</vt:lpstr>
      <vt:lpstr>C_V.71!Área_de_impresión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2021-01-14T09:26:13Z</cp:lastPrinted>
  <dcterms:created xsi:type="dcterms:W3CDTF">1996-11-27T10:00:04Z</dcterms:created>
  <dcterms:modified xsi:type="dcterms:W3CDTF">2021-01-14T09:26:30Z</dcterms:modified>
</cp:coreProperties>
</file>