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72" sheetId="186" r:id="rId1"/>
  </sheets>
  <definedNames>
    <definedName name="_xlnm.Print_Area" localSheetId="0">'C_V.72'!$B$2:$P$59</definedName>
  </definedNames>
  <calcPr calcId="162913"/>
</workbook>
</file>

<file path=xl/calcChain.xml><?xml version="1.0" encoding="utf-8"?>
<calcChain xmlns="http://schemas.openxmlformats.org/spreadsheetml/2006/main">
  <c r="P21" i="186" l="1"/>
  <c r="L21" i="186"/>
  <c r="F21" i="186"/>
  <c r="P20" i="186"/>
  <c r="L20" i="186"/>
  <c r="F20" i="186"/>
  <c r="P19" i="186"/>
  <c r="L19" i="186"/>
  <c r="F19" i="186"/>
  <c r="P18" i="186"/>
  <c r="L18" i="186"/>
  <c r="F18" i="186"/>
  <c r="P17" i="186"/>
  <c r="L17" i="186"/>
  <c r="F17" i="186"/>
  <c r="P16" i="186"/>
  <c r="L16" i="186"/>
  <c r="F16" i="186"/>
  <c r="P15" i="186"/>
  <c r="L15" i="186"/>
  <c r="F15" i="186"/>
  <c r="P14" i="186"/>
  <c r="L14" i="186"/>
  <c r="F14" i="186"/>
  <c r="P13" i="186"/>
  <c r="L13" i="186"/>
  <c r="F13" i="186"/>
  <c r="P12" i="186"/>
  <c r="L12" i="186"/>
  <c r="N12" i="186" s="1"/>
  <c r="F12" i="186"/>
  <c r="H12" i="186" s="1"/>
  <c r="H13" i="186" s="1"/>
  <c r="H14" i="186" s="1"/>
  <c r="H15" i="186" s="1"/>
  <c r="H16" i="186" s="1"/>
  <c r="H17" i="186" s="1"/>
  <c r="H18" i="186" s="1"/>
  <c r="H19" i="186" s="1"/>
  <c r="H20" i="186" s="1"/>
  <c r="H21" i="186" s="1"/>
  <c r="P59" i="186"/>
  <c r="L59" i="186"/>
  <c r="F59" i="186"/>
  <c r="P58" i="186"/>
  <c r="L58" i="186"/>
  <c r="F58" i="186"/>
  <c r="P57" i="186"/>
  <c r="L57" i="186"/>
  <c r="F57" i="186"/>
  <c r="P56" i="186"/>
  <c r="L56" i="186"/>
  <c r="F56" i="186"/>
  <c r="P55" i="186"/>
  <c r="L55" i="186"/>
  <c r="F55" i="186"/>
  <c r="P54" i="186"/>
  <c r="L54" i="186"/>
  <c r="F54" i="186"/>
  <c r="P53" i="186"/>
  <c r="L53" i="186"/>
  <c r="F53" i="186"/>
  <c r="P52" i="186"/>
  <c r="L52" i="186"/>
  <c r="F52" i="186"/>
  <c r="P51" i="186"/>
  <c r="L51" i="186"/>
  <c r="F51" i="186"/>
  <c r="P50" i="186"/>
  <c r="L50" i="186"/>
  <c r="F50" i="186"/>
  <c r="P49" i="186"/>
  <c r="L49" i="186"/>
  <c r="F49" i="186"/>
  <c r="P48" i="186"/>
  <c r="L48" i="186"/>
  <c r="F48" i="186"/>
  <c r="P47" i="186"/>
  <c r="L47" i="186"/>
  <c r="F47" i="186"/>
  <c r="P46" i="186"/>
  <c r="L46" i="186"/>
  <c r="F46" i="186"/>
  <c r="P45" i="186"/>
  <c r="L45" i="186"/>
  <c r="F45" i="186"/>
  <c r="P44" i="186"/>
  <c r="L44" i="186"/>
  <c r="F44" i="186"/>
  <c r="P43" i="186"/>
  <c r="L43" i="186"/>
  <c r="F43" i="186"/>
  <c r="P42" i="186"/>
  <c r="L42" i="186"/>
  <c r="F42" i="186"/>
  <c r="P41" i="186"/>
  <c r="L41" i="186"/>
  <c r="F41" i="186"/>
  <c r="P40" i="186"/>
  <c r="L40" i="186"/>
  <c r="F40" i="186"/>
  <c r="P39" i="186"/>
  <c r="L39" i="186"/>
  <c r="F39" i="186"/>
  <c r="P38" i="186"/>
  <c r="L38" i="186"/>
  <c r="F38" i="186"/>
  <c r="P37" i="186"/>
  <c r="L37" i="186"/>
  <c r="F37" i="186"/>
  <c r="P36" i="186"/>
  <c r="L36" i="186"/>
  <c r="F36" i="186"/>
  <c r="P35" i="186"/>
  <c r="L35" i="186"/>
  <c r="F35" i="186"/>
  <c r="P34" i="186"/>
  <c r="L34" i="186"/>
  <c r="F34" i="186"/>
  <c r="P33" i="186"/>
  <c r="L33" i="186"/>
  <c r="F33" i="186"/>
  <c r="P32" i="186"/>
  <c r="L32" i="186"/>
  <c r="F32" i="186"/>
  <c r="P31" i="186"/>
  <c r="L31" i="186"/>
  <c r="F31" i="186"/>
  <c r="P30" i="186"/>
  <c r="L30" i="186"/>
  <c r="F30" i="186"/>
  <c r="P29" i="186"/>
  <c r="L29" i="186"/>
  <c r="F29" i="186"/>
  <c r="P28" i="186"/>
  <c r="L28" i="186"/>
  <c r="F28" i="186"/>
  <c r="P27" i="186"/>
  <c r="L27" i="186"/>
  <c r="F27" i="186"/>
  <c r="P26" i="186"/>
  <c r="L26" i="186"/>
  <c r="F26" i="186"/>
  <c r="P25" i="186"/>
  <c r="L25" i="186"/>
  <c r="F25" i="186"/>
  <c r="P24" i="186"/>
  <c r="L24" i="186"/>
  <c r="F24" i="186"/>
  <c r="P23" i="186"/>
  <c r="L23" i="186"/>
  <c r="F23" i="186"/>
  <c r="P22" i="186"/>
  <c r="L22" i="186"/>
  <c r="F22" i="186"/>
  <c r="N13" i="186" l="1"/>
  <c r="N14" i="186" s="1"/>
  <c r="N15" i="186" s="1"/>
  <c r="N16" i="186" s="1"/>
  <c r="N17" i="186" s="1"/>
  <c r="N18" i="186" s="1"/>
  <c r="N19" i="186" s="1"/>
  <c r="N20" i="186" s="1"/>
  <c r="N21" i="186" s="1"/>
  <c r="H22" i="186"/>
  <c r="H23" i="186" s="1"/>
  <c r="H24" i="186" s="1"/>
  <c r="H25" i="186" s="1"/>
  <c r="H26" i="186" s="1"/>
  <c r="H27" i="186" s="1"/>
  <c r="H28" i="186" s="1"/>
  <c r="H29" i="186" s="1"/>
  <c r="H30" i="186" s="1"/>
  <c r="H31" i="186" s="1"/>
  <c r="H32" i="186" s="1"/>
  <c r="H33" i="186" s="1"/>
  <c r="H34" i="186" s="1"/>
  <c r="H35" i="186" s="1"/>
  <c r="H36" i="186" s="1"/>
  <c r="H37" i="186" s="1"/>
  <c r="H38" i="186" s="1"/>
  <c r="H39" i="186" s="1"/>
  <c r="H40" i="186" s="1"/>
  <c r="H41" i="186" s="1"/>
  <c r="H42" i="186" s="1"/>
  <c r="H43" i="186" s="1"/>
  <c r="H44" i="186" s="1"/>
  <c r="H45" i="186" s="1"/>
  <c r="H46" i="186" s="1"/>
  <c r="H47" i="186" s="1"/>
  <c r="H48" i="186" s="1"/>
  <c r="H49" i="186" s="1"/>
  <c r="H50" i="186" s="1"/>
  <c r="H51" i="186" s="1"/>
  <c r="H52" i="186" s="1"/>
  <c r="H53" i="186" s="1"/>
  <c r="H54" i="186" s="1"/>
  <c r="H55" i="186" s="1"/>
  <c r="H56" i="186" s="1"/>
  <c r="H57" i="186" s="1"/>
  <c r="H58" i="186" s="1"/>
  <c r="N22" i="186"/>
  <c r="N23" i="186" s="1"/>
  <c r="N24" i="186" s="1"/>
  <c r="N25" i="186" s="1"/>
  <c r="N26" i="186" s="1"/>
  <c r="N27" i="186" s="1"/>
  <c r="N28" i="186" s="1"/>
  <c r="N29" i="186" s="1"/>
  <c r="N30" i="186" s="1"/>
  <c r="N31" i="186" s="1"/>
  <c r="N32" i="186" s="1"/>
  <c r="N33" i="186" s="1"/>
  <c r="N34" i="186" s="1"/>
  <c r="N35" i="186" s="1"/>
  <c r="N36" i="186" s="1"/>
  <c r="N37" i="186" s="1"/>
  <c r="N38" i="186" s="1"/>
  <c r="N39" i="186" s="1"/>
  <c r="N40" i="186" s="1"/>
  <c r="N41" i="186" s="1"/>
  <c r="N42" i="186" s="1"/>
  <c r="N43" i="186" s="1"/>
  <c r="N44" i="186" s="1"/>
  <c r="N45" i="186" s="1"/>
  <c r="N46" i="186" s="1"/>
  <c r="N47" i="186" s="1"/>
  <c r="N48" i="186" s="1"/>
  <c r="N49" i="186" s="1"/>
  <c r="N50" i="186" s="1"/>
  <c r="N51" i="186" s="1"/>
  <c r="N52" i="186" s="1"/>
  <c r="N53" i="186" s="1"/>
  <c r="N54" i="186" s="1"/>
  <c r="N55" i="186" s="1"/>
  <c r="N56" i="186" s="1"/>
  <c r="N57" i="186" s="1"/>
  <c r="N58" i="186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<sst xmlns="http://schemas.openxmlformats.org/spreadsheetml/2006/main" count="62" uniqueCount="60">
  <si>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</si>
  <si>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</si>
  <si>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</si>
  <si>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</si>
  <si>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</si>
  <si>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</si>
  <si>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</si>
  <si>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</si>
  <si>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</si>
  <si>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</si>
  <si>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</si>
  <si>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</si>
  <si>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</si>
  <si>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</si>
  <si>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</si>
  <si>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</si>
  <si>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</si>
  <si>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</si>
  <si>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</si>
  <si>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</si>
  <si>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</si>
  <si>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</si>
  <si>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</si>
  <si>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</si>
  <si>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</si>
  <si>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</si>
  <si>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</si>
  <si>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</si>
  <si>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</si>
  <si>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</si>
  <si>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</si>
  <si>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</si>
  <si>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</si>
  <si>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</si>
  <si>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</si>
  <si>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</si>
  <si>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</si>
  <si>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</si>
  <si>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</si>
  <si>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</si>
  <si>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</si>
  <si>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</si>
  <si>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</si>
  <si>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</si>
  <si>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</si>
  <si>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</si>
  <si>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</si>
  <si>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</si>
  <si>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</si>
  <si>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</si>
  <si>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</si>
  <si>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</si>
  <si>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</si>
  <si>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</si>
  <si>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</si>
  <si>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</si>
  <si>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</si>
  <si>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</si>
  <si>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V.72. </t>
    </r>
    <r>
      <rPr>
        <b/>
        <sz val="14"/>
        <rFont val="Times New Roman"/>
        <family val="1"/>
      </rPr>
      <t xml:space="preserve">Resultado de la declaración negativo (a devolver).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</si>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</sst>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4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7" fontId="7" fillId="0" borderId="0" xfId="0" applyNumberFormat="1" applyFont="1" applyBorder="1" applyAlignment="1">
      <alignment horizontal="right" vertical="center" indent="1"/>
    </xf>
    <xf numFmtId="167" fontId="7" fillId="0" borderId="2" xfId="0" applyNumberFormat="1" applyFont="1" applyBorder="1" applyAlignment="1">
      <alignment horizontal="right" vertical="center" indent="1"/>
    </xf>
    <xf numFmtId="167" fontId="2" fillId="0" borderId="1" xfId="0" applyNumberFormat="1" applyFont="1" applyFill="1" applyBorder="1" applyAlignment="1" applyProtection="1">
      <alignment horizontal="right" vertical="center" indent="1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0" fontId="6" fillId="4" borderId="0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theme="5" tint="0.79998168889431442"/>
  </sheetPr>
  <dimension ref="B1:AC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9" ht="9.9499999999999993" customHeight="1" x14ac:dyDescent="0.2"/>
    <row r="2" spans="2:29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9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9" ht="20.100000000000001" customHeight="1" x14ac:dyDescent="0.35">
      <c r="B4" s="51" t="s">
        <v>58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"/>
      <c r="R4" s="5"/>
      <c r="S4" s="5"/>
      <c r="T4" s="5"/>
      <c r="U4" s="5"/>
    </row>
    <row r="5" spans="2:29" ht="18" customHeight="1" x14ac:dyDescent="0.3">
      <c r="B5" s="52" t="s">
        <v>59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"/>
      <c r="R5" s="5"/>
      <c r="S5" s="5"/>
      <c r="T5" s="5"/>
      <c r="U5" s="5"/>
    </row>
    <row r="6" spans="2:29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9" ht="15.95" customHeight="1" x14ac:dyDescent="0.2">
      <c r="B7" s="56" t="s">
        <v>57</v>
      </c>
      <c r="C7" s="7"/>
      <c r="D7" s="55" t="s">
        <v>49</v>
      </c>
      <c r="E7" s="55"/>
      <c r="F7" s="55"/>
      <c r="G7" s="55"/>
      <c r="H7" s="55"/>
      <c r="I7" s="21"/>
      <c r="J7" s="55" t="s">
        <v>0</v>
      </c>
      <c r="K7" s="55"/>
      <c r="L7" s="55"/>
      <c r="M7" s="55"/>
      <c r="N7" s="55"/>
      <c r="O7" s="21"/>
      <c r="P7" s="47" t="s">
        <v>56</v>
      </c>
      <c r="Q7" s="5"/>
      <c r="R7" s="5"/>
      <c r="S7" s="5"/>
      <c r="T7" s="5"/>
      <c r="U7"/>
      <c r="V7"/>
      <c r="W7"/>
      <c r="X7"/>
      <c r="Y7"/>
      <c r="Z7"/>
      <c r="AA7"/>
      <c r="AB7"/>
      <c r="AC7"/>
    </row>
    <row r="8" spans="2:29" s="5" customFormat="1" ht="3.95" customHeight="1" x14ac:dyDescent="0.2">
      <c r="B8" s="56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7"/>
      <c r="U8"/>
      <c r="V8"/>
      <c r="W8"/>
      <c r="X8"/>
      <c r="Y8"/>
      <c r="Z8"/>
      <c r="AA8"/>
      <c r="AB8"/>
      <c r="AC8"/>
    </row>
    <row r="9" spans="2:29" ht="15" customHeight="1" x14ac:dyDescent="0.2">
      <c r="B9" s="56"/>
      <c r="C9" s="7"/>
      <c r="D9" s="53" t="s">
        <v>1</v>
      </c>
      <c r="E9" s="8"/>
      <c r="F9" s="53" t="s">
        <v>50</v>
      </c>
      <c r="G9" s="8"/>
      <c r="H9" s="53" t="s">
        <v>51</v>
      </c>
      <c r="I9" s="20"/>
      <c r="J9" s="30" t="s">
        <v>54</v>
      </c>
      <c r="K9" s="7"/>
      <c r="L9" s="53" t="s">
        <v>50</v>
      </c>
      <c r="M9" s="8"/>
      <c r="N9" s="54" t="s">
        <v>51</v>
      </c>
      <c r="O9" s="21"/>
      <c r="P9" s="47"/>
      <c r="Q9" s="5"/>
      <c r="R9" s="5"/>
      <c r="S9" s="5"/>
      <c r="T9" s="5"/>
      <c r="U9"/>
      <c r="V9"/>
      <c r="W9"/>
      <c r="X9"/>
      <c r="Y9"/>
      <c r="Z9"/>
      <c r="AA9"/>
      <c r="AB9"/>
      <c r="AC9"/>
    </row>
    <row r="10" spans="2:29" ht="15" customHeight="1" x14ac:dyDescent="0.25">
      <c r="B10" s="56"/>
      <c r="C10" s="7"/>
      <c r="D10" s="53"/>
      <c r="E10" s="8"/>
      <c r="F10" s="53"/>
      <c r="G10" s="8"/>
      <c r="H10" s="53"/>
      <c r="I10" s="20"/>
      <c r="J10" s="9" t="s">
        <v>55</v>
      </c>
      <c r="K10" s="7"/>
      <c r="L10" s="53"/>
      <c r="M10" s="8"/>
      <c r="N10" s="54"/>
      <c r="O10" s="21"/>
      <c r="P10" s="47"/>
      <c r="Q10" s="5"/>
      <c r="R10" s="5"/>
      <c r="S10" s="5"/>
      <c r="T10" s="5"/>
      <c r="U10"/>
      <c r="V10"/>
      <c r="W10"/>
      <c r="X10"/>
      <c r="Y10"/>
      <c r="Z10"/>
      <c r="AA10"/>
      <c r="AB10"/>
      <c r="AC10"/>
    </row>
    <row r="11" spans="2:29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 s="4"/>
      <c r="S11" s="4"/>
      <c r="T11" s="4"/>
      <c r="U11"/>
      <c r="V11"/>
      <c r="W11"/>
      <c r="X11"/>
      <c r="Y11"/>
      <c r="Z11"/>
      <c r="AA11"/>
      <c r="AB11"/>
      <c r="AC11"/>
    </row>
    <row r="12" spans="2:29" ht="15" customHeight="1" x14ac:dyDescent="0.2">
      <c r="B12" s="36" t="s">
        <v>2</v>
      </c>
      <c r="C12" s="10"/>
      <c r="D12" s="41">
        <v>540437</v>
      </c>
      <c r="E12" s="11"/>
      <c r="F12" s="22">
        <f>D12/$D$59*100</f>
        <v>3.871581471438367</v>
      </c>
      <c r="G12" s="23"/>
      <c r="H12" s="22">
        <f>F12</f>
        <v>3.871581471438367</v>
      </c>
      <c r="I12" s="23"/>
      <c r="J12" s="44">
        <v>-126.11437255000401</v>
      </c>
      <c r="K12" s="11"/>
      <c r="L12" s="22">
        <f>J12/$J$59*100</f>
        <v>1.2704288999690392</v>
      </c>
      <c r="M12" s="23"/>
      <c r="N12" s="22">
        <f t="shared" ref="N12" si="0">L12</f>
        <v>1.2704288999690392</v>
      </c>
      <c r="O12" s="23"/>
      <c r="P12" s="24">
        <f>J12*1000/D12*1000</f>
        <v>-233.35628861459153</v>
      </c>
      <c r="R12" s="6"/>
      <c r="U12"/>
      <c r="V12"/>
      <c r="W12"/>
      <c r="X12"/>
      <c r="Y12"/>
      <c r="Z12"/>
      <c r="AA12"/>
      <c r="AB12"/>
      <c r="AC12"/>
    </row>
    <row r="13" spans="2:29" ht="15" customHeight="1" x14ac:dyDescent="0.2">
      <c r="B13" s="36" t="s">
        <v>3</v>
      </c>
      <c r="C13" s="10"/>
      <c r="D13" s="41">
        <v>1173792</v>
      </c>
      <c r="E13" s="11"/>
      <c r="F13" s="22">
        <f t="shared" ref="F13:F21" si="1">D13/$D$59*100</f>
        <v>8.4088087205772073</v>
      </c>
      <c r="G13" s="23"/>
      <c r="H13" s="22">
        <f>H12+F13</f>
        <v>12.280390192015574</v>
      </c>
      <c r="I13" s="23"/>
      <c r="J13" s="44">
        <v>-191.09919239002201</v>
      </c>
      <c r="K13" s="11"/>
      <c r="L13" s="22">
        <f t="shared" ref="L13:L21" si="2">J13/$J$59*100</f>
        <v>1.9250616076828726</v>
      </c>
      <c r="M13" s="23"/>
      <c r="N13" s="25">
        <f t="shared" ref="N13:N21" si="3">N12+L13</f>
        <v>3.195490507651912</v>
      </c>
      <c r="O13" s="23"/>
      <c r="P13" s="24">
        <f t="shared" ref="P13:P21" si="4">J13*1000/D13*1000</f>
        <v>-162.80498792803326</v>
      </c>
      <c r="R13" s="6"/>
      <c r="U13"/>
      <c r="V13"/>
      <c r="W13"/>
      <c r="X13"/>
      <c r="Y13"/>
      <c r="Z13"/>
      <c r="AA13"/>
      <c r="AB13"/>
      <c r="AC13"/>
    </row>
    <row r="14" spans="2:29" ht="15" customHeight="1" x14ac:dyDescent="0.2">
      <c r="B14" s="36" t="s">
        <v>4</v>
      </c>
      <c r="C14" s="10"/>
      <c r="D14" s="41">
        <v>744325</v>
      </c>
      <c r="E14" s="11"/>
      <c r="F14" s="22">
        <f t="shared" si="1"/>
        <v>5.3321939073904323</v>
      </c>
      <c r="G14" s="23"/>
      <c r="H14" s="22">
        <f t="shared" ref="H14:H21" si="5">H13+F14</f>
        <v>17.612584099406007</v>
      </c>
      <c r="I14" s="23"/>
      <c r="J14" s="44">
        <v>-201.08365163001</v>
      </c>
      <c r="K14" s="11"/>
      <c r="L14" s="22">
        <f t="shared" si="2"/>
        <v>2.0256413061943506</v>
      </c>
      <c r="M14" s="23"/>
      <c r="N14" s="25">
        <f t="shared" si="3"/>
        <v>5.221131813846263</v>
      </c>
      <c r="O14" s="23"/>
      <c r="P14" s="24">
        <f t="shared" si="4"/>
        <v>-270.15571374065087</v>
      </c>
      <c r="R14" s="6"/>
      <c r="U14"/>
      <c r="V14"/>
      <c r="W14"/>
      <c r="X14"/>
      <c r="Y14"/>
      <c r="Z14"/>
      <c r="AA14"/>
      <c r="AB14"/>
      <c r="AC14"/>
    </row>
    <row r="15" spans="2:29" ht="15" customHeight="1" x14ac:dyDescent="0.2">
      <c r="B15" s="36" t="s">
        <v>5</v>
      </c>
      <c r="C15" s="10"/>
      <c r="D15" s="41">
        <v>1001991</v>
      </c>
      <c r="E15" s="11"/>
      <c r="F15" s="22">
        <f t="shared" si="1"/>
        <v>7.1780610693716396</v>
      </c>
      <c r="G15" s="23"/>
      <c r="H15" s="22">
        <f t="shared" si="5"/>
        <v>24.790645168777647</v>
      </c>
      <c r="I15" s="23"/>
      <c r="J15" s="44">
        <v>-288.45977824000198</v>
      </c>
      <c r="K15" s="11"/>
      <c r="L15" s="22">
        <f t="shared" si="2"/>
        <v>2.9058356422417697</v>
      </c>
      <c r="M15" s="23"/>
      <c r="N15" s="25">
        <f t="shared" si="3"/>
        <v>8.1269674560880318</v>
      </c>
      <c r="O15" s="23"/>
      <c r="P15" s="24">
        <f t="shared" si="4"/>
        <v>-287.88659602731161</v>
      </c>
      <c r="R15" s="6"/>
      <c r="U15"/>
      <c r="V15"/>
      <c r="W15"/>
      <c r="X15"/>
      <c r="Y15"/>
      <c r="Z15"/>
      <c r="AA15"/>
      <c r="AB15"/>
      <c r="AC15"/>
    </row>
    <row r="16" spans="2:29" ht="15" customHeight="1" x14ac:dyDescent="0.2">
      <c r="B16" s="37" t="s">
        <v>6</v>
      </c>
      <c r="C16" s="12"/>
      <c r="D16" s="42">
        <v>922407</v>
      </c>
      <c r="E16" s="13"/>
      <c r="F16" s="26">
        <f t="shared" si="1"/>
        <v>6.607937373505238</v>
      </c>
      <c r="G16" s="27"/>
      <c r="H16" s="26">
        <f t="shared" si="5"/>
        <v>31.398582542282885</v>
      </c>
      <c r="I16" s="27"/>
      <c r="J16" s="45">
        <v>-351.584032599941</v>
      </c>
      <c r="K16" s="13"/>
      <c r="L16" s="26">
        <f t="shared" si="2"/>
        <v>3.5417257109654288</v>
      </c>
      <c r="M16" s="27"/>
      <c r="N16" s="28">
        <f t="shared" si="3"/>
        <v>11.66869316705346</v>
      </c>
      <c r="O16" s="27"/>
      <c r="P16" s="29">
        <f t="shared" si="4"/>
        <v>-381.15932836583096</v>
      </c>
      <c r="R16" s="6"/>
      <c r="U16"/>
      <c r="V16"/>
      <c r="W16"/>
      <c r="X16"/>
      <c r="Y16"/>
      <c r="Z16"/>
      <c r="AA16"/>
      <c r="AB16"/>
      <c r="AC16"/>
    </row>
    <row r="17" spans="2:29" ht="15" customHeight="1" x14ac:dyDescent="0.2">
      <c r="B17" s="36" t="s">
        <v>7</v>
      </c>
      <c r="C17" s="10"/>
      <c r="D17" s="41">
        <v>595998</v>
      </c>
      <c r="E17" s="11"/>
      <c r="F17" s="22">
        <f t="shared" si="1"/>
        <v>4.2696092492081856</v>
      </c>
      <c r="G17" s="23"/>
      <c r="H17" s="22">
        <f t="shared" si="5"/>
        <v>35.668191791491068</v>
      </c>
      <c r="I17" s="23"/>
      <c r="J17" s="44">
        <v>-283.81242533999597</v>
      </c>
      <c r="K17" s="11"/>
      <c r="L17" s="22">
        <f t="shared" si="2"/>
        <v>2.8590199517447838</v>
      </c>
      <c r="M17" s="23"/>
      <c r="N17" s="25">
        <f t="shared" si="3"/>
        <v>14.527713118798244</v>
      </c>
      <c r="O17" s="23"/>
      <c r="P17" s="24">
        <f t="shared" si="4"/>
        <v>-476.19694250651168</v>
      </c>
      <c r="R17" s="6"/>
      <c r="U17"/>
      <c r="V17"/>
      <c r="W17"/>
      <c r="X17"/>
      <c r="Y17"/>
      <c r="Z17"/>
      <c r="AA17"/>
      <c r="AB17"/>
      <c r="AC17"/>
    </row>
    <row r="18" spans="2:29" ht="15" customHeight="1" x14ac:dyDescent="0.2">
      <c r="B18" s="36" t="s">
        <v>8</v>
      </c>
      <c r="C18" s="10"/>
      <c r="D18" s="41">
        <v>469112</v>
      </c>
      <c r="E18" s="11"/>
      <c r="F18" s="22">
        <f t="shared" si="1"/>
        <v>3.3606235828216708</v>
      </c>
      <c r="G18" s="23"/>
      <c r="H18" s="22">
        <f t="shared" si="5"/>
        <v>39.028815374312742</v>
      </c>
      <c r="I18" s="23"/>
      <c r="J18" s="44">
        <v>-268.23008359001301</v>
      </c>
      <c r="K18" s="11"/>
      <c r="L18" s="22">
        <f t="shared" si="2"/>
        <v>2.7020492838653292</v>
      </c>
      <c r="M18" s="23"/>
      <c r="N18" s="25">
        <f t="shared" si="3"/>
        <v>17.229762402663575</v>
      </c>
      <c r="O18" s="23"/>
      <c r="P18" s="24">
        <f t="shared" si="4"/>
        <v>-571.78260967532924</v>
      </c>
      <c r="R18" s="6"/>
      <c r="U18"/>
      <c r="V18"/>
      <c r="W18"/>
      <c r="X18"/>
      <c r="Y18"/>
      <c r="Z18"/>
      <c r="AA18"/>
      <c r="AB18"/>
      <c r="AC18"/>
    </row>
    <row r="19" spans="2:29" ht="15" customHeight="1" x14ac:dyDescent="0.2">
      <c r="B19" s="36" t="s">
        <v>9</v>
      </c>
      <c r="C19" s="10"/>
      <c r="D19" s="41">
        <v>409921</v>
      </c>
      <c r="E19" s="11"/>
      <c r="F19" s="22">
        <f t="shared" si="1"/>
        <v>2.9365912185018548</v>
      </c>
      <c r="G19" s="23"/>
      <c r="H19" s="22">
        <f t="shared" si="5"/>
        <v>41.965406592814595</v>
      </c>
      <c r="I19" s="23"/>
      <c r="J19" s="44">
        <v>-262.35092879000302</v>
      </c>
      <c r="K19" s="11"/>
      <c r="L19" s="22">
        <f t="shared" si="2"/>
        <v>2.6428248829163974</v>
      </c>
      <c r="M19" s="23"/>
      <c r="N19" s="25">
        <f t="shared" si="3"/>
        <v>19.872587285579971</v>
      </c>
      <c r="O19" s="23"/>
      <c r="P19" s="24">
        <f t="shared" si="4"/>
        <v>-640.00363189493339</v>
      </c>
      <c r="R19" s="6"/>
      <c r="U19"/>
      <c r="V19"/>
      <c r="W19"/>
      <c r="X19"/>
      <c r="Y19"/>
      <c r="Z19"/>
      <c r="AA19"/>
      <c r="AB19"/>
      <c r="AC19"/>
    </row>
    <row r="20" spans="2:29" ht="15" customHeight="1" x14ac:dyDescent="0.2">
      <c r="B20" s="36" t="s">
        <v>10</v>
      </c>
      <c r="C20" s="10"/>
      <c r="D20" s="41">
        <v>369785</v>
      </c>
      <c r="E20" s="11"/>
      <c r="F20" s="22">
        <f t="shared" si="1"/>
        <v>2.6490650240746594</v>
      </c>
      <c r="G20" s="23"/>
      <c r="H20" s="22">
        <f t="shared" si="5"/>
        <v>44.614471616889254</v>
      </c>
      <c r="I20" s="23"/>
      <c r="J20" s="44">
        <v>-253.456039980003</v>
      </c>
      <c r="K20" s="11"/>
      <c r="L20" s="22">
        <f t="shared" si="2"/>
        <v>2.5532211083604506</v>
      </c>
      <c r="M20" s="23"/>
      <c r="N20" s="25">
        <f t="shared" si="3"/>
        <v>22.425808393940422</v>
      </c>
      <c r="O20" s="23"/>
      <c r="P20" s="24">
        <f t="shared" si="4"/>
        <v>-685.414605730365</v>
      </c>
      <c r="R20" s="6"/>
      <c r="U20"/>
      <c r="V20"/>
      <c r="W20"/>
      <c r="X20"/>
      <c r="Y20"/>
      <c r="Z20"/>
      <c r="AA20"/>
      <c r="AB20"/>
      <c r="AC20"/>
    </row>
    <row r="21" spans="2:29" ht="15" customHeight="1" x14ac:dyDescent="0.2">
      <c r="B21" s="37" t="s">
        <v>11</v>
      </c>
      <c r="C21" s="12"/>
      <c r="D21" s="42">
        <v>535169</v>
      </c>
      <c r="E21" s="13"/>
      <c r="F21" s="26">
        <f t="shared" si="1"/>
        <v>3.8338425838501058</v>
      </c>
      <c r="G21" s="27"/>
      <c r="H21" s="26">
        <f t="shared" si="5"/>
        <v>48.448314200739361</v>
      </c>
      <c r="I21" s="27"/>
      <c r="J21" s="45">
        <v>-365.34732773998201</v>
      </c>
      <c r="K21" s="13"/>
      <c r="L21" s="26">
        <f t="shared" si="2"/>
        <v>3.6803719853841406</v>
      </c>
      <c r="M21" s="27"/>
      <c r="N21" s="28">
        <f t="shared" si="3"/>
        <v>26.106180379324563</v>
      </c>
      <c r="O21" s="27"/>
      <c r="P21" s="29">
        <f t="shared" si="4"/>
        <v>-682.67655215451941</v>
      </c>
      <c r="R21" s="6"/>
      <c r="U21"/>
      <c r="V21"/>
      <c r="W21"/>
      <c r="X21"/>
      <c r="Y21"/>
      <c r="Z21"/>
      <c r="AA21"/>
      <c r="AB21"/>
      <c r="AC21"/>
    </row>
    <row r="22" spans="2:29" ht="15" customHeight="1" x14ac:dyDescent="0.2">
      <c r="B22" s="36" t="s">
        <v>12</v>
      </c>
      <c r="C22" s="10"/>
      <c r="D22" s="41">
        <v>648031</v>
      </c>
      <c r="E22" s="11"/>
      <c r="F22" s="22">
        <f t="shared" ref="F22:F59" si="6">D22/$D$59*100</f>
        <v>4.6423631478186662</v>
      </c>
      <c r="G22" s="23"/>
      <c r="H22" s="22">
        <f t="shared" ref="H22:H58" si="7">H21+F22</f>
        <v>53.090677348558025</v>
      </c>
      <c r="I22" s="23"/>
      <c r="J22" s="44">
        <v>-454.13987731998299</v>
      </c>
      <c r="K22" s="11"/>
      <c r="L22" s="22">
        <f t="shared" ref="L22:L59" si="8">J22/$J$59*100</f>
        <v>4.5748348353153823</v>
      </c>
      <c r="M22" s="23"/>
      <c r="N22" s="25">
        <f t="shared" ref="N22:N58" si="9">N21+L22</f>
        <v>30.681015214639945</v>
      </c>
      <c r="O22" s="23"/>
      <c r="P22" s="24">
        <f t="shared" ref="P22:P59" si="10">J22*1000/D22*1000</f>
        <v>-700.79961810466318</v>
      </c>
      <c r="R22" s="6"/>
      <c r="U22"/>
      <c r="V22"/>
      <c r="W22"/>
      <c r="X22"/>
      <c r="Y22"/>
      <c r="Z22"/>
      <c r="AA22"/>
      <c r="AB22"/>
      <c r="AC22"/>
    </row>
    <row r="23" spans="2:29" ht="15" customHeight="1" x14ac:dyDescent="0.2">
      <c r="B23" s="36" t="s">
        <v>13</v>
      </c>
      <c r="C23" s="10"/>
      <c r="D23" s="41">
        <v>630606</v>
      </c>
      <c r="E23" s="11"/>
      <c r="F23" s="22">
        <f t="shared" si="6"/>
        <v>4.5175339685807279</v>
      </c>
      <c r="G23" s="23"/>
      <c r="H23" s="22">
        <f t="shared" si="7"/>
        <v>57.608211317138753</v>
      </c>
      <c r="I23" s="23"/>
      <c r="J23" s="44">
        <v>-476.80882849998699</v>
      </c>
      <c r="K23" s="11"/>
      <c r="L23" s="22">
        <f t="shared" si="8"/>
        <v>4.8031933493273007</v>
      </c>
      <c r="M23" s="23"/>
      <c r="N23" s="25">
        <f t="shared" si="9"/>
        <v>35.484208563967243</v>
      </c>
      <c r="O23" s="23"/>
      <c r="P23" s="24">
        <f t="shared" si="10"/>
        <v>-756.11210248552493</v>
      </c>
      <c r="R23" s="6"/>
    </row>
    <row r="24" spans="2:29" ht="15" customHeight="1" x14ac:dyDescent="0.2">
      <c r="B24" s="36" t="s">
        <v>14</v>
      </c>
      <c r="C24" s="10"/>
      <c r="D24" s="41">
        <v>581761</v>
      </c>
      <c r="E24" s="11"/>
      <c r="F24" s="22">
        <f t="shared" si="6"/>
        <v>4.1676182578273799</v>
      </c>
      <c r="G24" s="23"/>
      <c r="H24" s="22">
        <f t="shared" si="7"/>
        <v>61.775829574966131</v>
      </c>
      <c r="I24" s="23"/>
      <c r="J24" s="44">
        <v>-470.12097411000201</v>
      </c>
      <c r="K24" s="11"/>
      <c r="L24" s="22">
        <f t="shared" si="8"/>
        <v>4.7358224119470043</v>
      </c>
      <c r="M24" s="23"/>
      <c r="N24" s="25">
        <f t="shared" si="9"/>
        <v>40.220030975914248</v>
      </c>
      <c r="O24" s="23"/>
      <c r="P24" s="24">
        <f t="shared" si="10"/>
        <v>-808.09984531448822</v>
      </c>
      <c r="R24" s="6"/>
    </row>
    <row r="25" spans="2:29" ht="15" customHeight="1" x14ac:dyDescent="0.2">
      <c r="B25" s="36" t="s">
        <v>15</v>
      </c>
      <c r="C25" s="10"/>
      <c r="D25" s="41">
        <v>526976</v>
      </c>
      <c r="E25" s="11"/>
      <c r="F25" s="22">
        <f t="shared" si="6"/>
        <v>3.775149587264945</v>
      </c>
      <c r="G25" s="23"/>
      <c r="H25" s="22">
        <f t="shared" si="7"/>
        <v>65.550979162231073</v>
      </c>
      <c r="I25" s="23"/>
      <c r="J25" s="44">
        <v>-447.01956989000098</v>
      </c>
      <c r="K25" s="11"/>
      <c r="L25" s="22">
        <f t="shared" si="8"/>
        <v>4.5031075281670496</v>
      </c>
      <c r="M25" s="23"/>
      <c r="N25" s="25">
        <f t="shared" si="9"/>
        <v>44.723138504081298</v>
      </c>
      <c r="O25" s="23"/>
      <c r="P25" s="24">
        <f t="shared" si="10"/>
        <v>-848.27310900306838</v>
      </c>
      <c r="R25" s="6"/>
    </row>
    <row r="26" spans="2:29" ht="15" customHeight="1" x14ac:dyDescent="0.2">
      <c r="B26" s="37" t="s">
        <v>16</v>
      </c>
      <c r="C26" s="12"/>
      <c r="D26" s="42">
        <v>468993</v>
      </c>
      <c r="E26" s="13"/>
      <c r="F26" s="26">
        <f t="shared" si="6"/>
        <v>3.3597710908659</v>
      </c>
      <c r="G26" s="27"/>
      <c r="H26" s="26">
        <f t="shared" si="7"/>
        <v>68.910750253096978</v>
      </c>
      <c r="I26" s="27"/>
      <c r="J26" s="45">
        <v>-409.70231336999899</v>
      </c>
      <c r="K26" s="13"/>
      <c r="L26" s="26">
        <f t="shared" si="8"/>
        <v>4.1271874788342817</v>
      </c>
      <c r="M26" s="27"/>
      <c r="N26" s="28">
        <f t="shared" si="9"/>
        <v>48.850325982915578</v>
      </c>
      <c r="O26" s="27"/>
      <c r="P26" s="29">
        <f t="shared" si="10"/>
        <v>-873.57873863788791</v>
      </c>
      <c r="R26" s="6"/>
    </row>
    <row r="27" spans="2:29" ht="15" customHeight="1" x14ac:dyDescent="0.2">
      <c r="B27" s="36" t="s">
        <v>17</v>
      </c>
      <c r="C27" s="10"/>
      <c r="D27" s="41">
        <v>424175</v>
      </c>
      <c r="E27" s="11"/>
      <c r="F27" s="22">
        <f t="shared" si="6"/>
        <v>3.0387039944477703</v>
      </c>
      <c r="G27" s="23"/>
      <c r="H27" s="22">
        <f t="shared" si="7"/>
        <v>71.94945424754475</v>
      </c>
      <c r="I27" s="23"/>
      <c r="J27" s="44">
        <v>-378.30680352000701</v>
      </c>
      <c r="K27" s="11"/>
      <c r="L27" s="22">
        <f t="shared" si="8"/>
        <v>3.8109208849781551</v>
      </c>
      <c r="M27" s="23"/>
      <c r="N27" s="25">
        <f t="shared" si="9"/>
        <v>52.66124686789373</v>
      </c>
      <c r="O27" s="23"/>
      <c r="P27" s="24">
        <f t="shared" si="10"/>
        <v>-891.86492254377788</v>
      </c>
      <c r="R27" s="6"/>
    </row>
    <row r="28" spans="2:29" ht="15" customHeight="1" x14ac:dyDescent="0.2">
      <c r="B28" s="36" t="s">
        <v>18</v>
      </c>
      <c r="C28" s="10"/>
      <c r="D28" s="41">
        <v>364504</v>
      </c>
      <c r="E28" s="11"/>
      <c r="F28" s="22">
        <f t="shared" si="6"/>
        <v>2.611233007113078</v>
      </c>
      <c r="G28" s="23"/>
      <c r="H28" s="22">
        <f t="shared" si="7"/>
        <v>74.560687254657822</v>
      </c>
      <c r="I28" s="23"/>
      <c r="J28" s="44">
        <v>-341.08610906999701</v>
      </c>
      <c r="K28" s="11"/>
      <c r="L28" s="22">
        <f t="shared" si="8"/>
        <v>3.4359735657306114</v>
      </c>
      <c r="M28" s="23"/>
      <c r="N28" s="25">
        <f t="shared" si="9"/>
        <v>56.097220433624344</v>
      </c>
      <c r="O28" s="23"/>
      <c r="P28" s="24">
        <f t="shared" si="10"/>
        <v>-935.75409068212412</v>
      </c>
      <c r="R28" s="6"/>
    </row>
    <row r="29" spans="2:29" ht="15" customHeight="1" x14ac:dyDescent="0.2">
      <c r="B29" s="36" t="s">
        <v>19</v>
      </c>
      <c r="C29" s="10"/>
      <c r="D29" s="41">
        <v>335391</v>
      </c>
      <c r="E29" s="11"/>
      <c r="F29" s="22">
        <f t="shared" si="6"/>
        <v>2.4026733574629153</v>
      </c>
      <c r="G29" s="23"/>
      <c r="H29" s="22">
        <f t="shared" si="7"/>
        <v>76.963360612120738</v>
      </c>
      <c r="I29" s="23"/>
      <c r="J29" s="44">
        <v>-318.88877035999201</v>
      </c>
      <c r="K29" s="11"/>
      <c r="L29" s="22">
        <f t="shared" si="8"/>
        <v>3.2123658989009605</v>
      </c>
      <c r="M29" s="23"/>
      <c r="N29" s="25">
        <f t="shared" si="9"/>
        <v>59.309586332525306</v>
      </c>
      <c r="O29" s="23"/>
      <c r="P29" s="24">
        <f t="shared" si="10"/>
        <v>-950.79704094621502</v>
      </c>
      <c r="R29" s="6"/>
    </row>
    <row r="30" spans="2:29" ht="15" customHeight="1" x14ac:dyDescent="0.2">
      <c r="B30" s="36" t="s">
        <v>20</v>
      </c>
      <c r="C30" s="10"/>
      <c r="D30" s="41">
        <v>311595</v>
      </c>
      <c r="E30" s="11"/>
      <c r="F30" s="22">
        <f t="shared" si="6"/>
        <v>2.232203621500449</v>
      </c>
      <c r="G30" s="23"/>
      <c r="H30" s="22">
        <f t="shared" si="7"/>
        <v>79.195564233621184</v>
      </c>
      <c r="I30" s="23"/>
      <c r="J30" s="44">
        <v>-299.47244425999895</v>
      </c>
      <c r="K30" s="11"/>
      <c r="L30" s="22">
        <f t="shared" si="8"/>
        <v>3.0167731103084159</v>
      </c>
      <c r="M30" s="23"/>
      <c r="N30" s="25">
        <f t="shared" si="9"/>
        <v>62.32635944283372</v>
      </c>
      <c r="O30" s="23"/>
      <c r="P30" s="24">
        <f t="shared" si="10"/>
        <v>-961.09515319565128</v>
      </c>
      <c r="R30" s="6"/>
    </row>
    <row r="31" spans="2:29" ht="15" customHeight="1" x14ac:dyDescent="0.2">
      <c r="B31" s="37" t="s">
        <v>21</v>
      </c>
      <c r="C31" s="12"/>
      <c r="D31" s="42">
        <v>289831</v>
      </c>
      <c r="E31" s="13"/>
      <c r="F31" s="26">
        <f t="shared" si="6"/>
        <v>2.0762907229676233</v>
      </c>
      <c r="G31" s="27"/>
      <c r="H31" s="26">
        <f t="shared" si="7"/>
        <v>81.271854956588811</v>
      </c>
      <c r="I31" s="27"/>
      <c r="J31" s="45">
        <v>-282.42800925000296</v>
      </c>
      <c r="K31" s="13"/>
      <c r="L31" s="26">
        <f t="shared" si="8"/>
        <v>2.8450738631686234</v>
      </c>
      <c r="M31" s="27"/>
      <c r="N31" s="28">
        <f t="shared" si="9"/>
        <v>65.171433306002342</v>
      </c>
      <c r="O31" s="27"/>
      <c r="P31" s="29">
        <f t="shared" si="10"/>
        <v>-974.45756061291911</v>
      </c>
      <c r="R31" s="6"/>
    </row>
    <row r="32" spans="2:29" ht="15" customHeight="1" x14ac:dyDescent="0.2">
      <c r="B32" s="36" t="s">
        <v>22</v>
      </c>
      <c r="C32" s="10"/>
      <c r="D32" s="41">
        <v>273980</v>
      </c>
      <c r="E32" s="11"/>
      <c r="F32" s="22">
        <f t="shared" si="6"/>
        <v>1.9627373616992987</v>
      </c>
      <c r="G32" s="23"/>
      <c r="H32" s="22">
        <f t="shared" si="7"/>
        <v>83.234592318288108</v>
      </c>
      <c r="I32" s="23"/>
      <c r="J32" s="44">
        <v>-274.53582650999499</v>
      </c>
      <c r="K32" s="11"/>
      <c r="L32" s="22">
        <f t="shared" si="8"/>
        <v>2.7655709735771339</v>
      </c>
      <c r="M32" s="23"/>
      <c r="N32" s="25">
        <f t="shared" si="9"/>
        <v>67.937004279579469</v>
      </c>
      <c r="O32" s="23"/>
      <c r="P32" s="24">
        <f t="shared" si="10"/>
        <v>-1002.0287119862581</v>
      </c>
      <c r="R32" s="6"/>
    </row>
    <row r="33" spans="2:18" ht="15" customHeight="1" x14ac:dyDescent="0.2">
      <c r="B33" s="36" t="s">
        <v>23</v>
      </c>
      <c r="C33" s="10"/>
      <c r="D33" s="41">
        <v>488344</v>
      </c>
      <c r="E33" s="11"/>
      <c r="F33" s="22">
        <f t="shared" si="6"/>
        <v>3.4983977449510268</v>
      </c>
      <c r="G33" s="23"/>
      <c r="H33" s="22">
        <f t="shared" si="7"/>
        <v>86.732990063239129</v>
      </c>
      <c r="I33" s="23"/>
      <c r="J33" s="44">
        <v>-506.98543742000902</v>
      </c>
      <c r="K33" s="11"/>
      <c r="L33" s="22">
        <f t="shared" si="8"/>
        <v>5.107181192266129</v>
      </c>
      <c r="M33" s="23"/>
      <c r="N33" s="25">
        <f t="shared" si="9"/>
        <v>73.044185471845594</v>
      </c>
      <c r="O33" s="23"/>
      <c r="P33" s="24">
        <f t="shared" si="10"/>
        <v>-1038.1727581786793</v>
      </c>
      <c r="R33" s="6"/>
    </row>
    <row r="34" spans="2:18" ht="15" customHeight="1" x14ac:dyDescent="0.2">
      <c r="B34" s="36" t="s">
        <v>24</v>
      </c>
      <c r="C34" s="10"/>
      <c r="D34" s="41">
        <v>457206</v>
      </c>
      <c r="E34" s="11"/>
      <c r="F34" s="22">
        <f t="shared" si="6"/>
        <v>3.2753314044568564</v>
      </c>
      <c r="G34" s="23"/>
      <c r="H34" s="22">
        <f t="shared" si="7"/>
        <v>90.008321467695978</v>
      </c>
      <c r="I34" s="23"/>
      <c r="J34" s="44">
        <v>-494.20795323003699</v>
      </c>
      <c r="K34" s="11"/>
      <c r="L34" s="22">
        <f t="shared" si="8"/>
        <v>4.978465607708932</v>
      </c>
      <c r="M34" s="23"/>
      <c r="N34" s="25">
        <f t="shared" si="9"/>
        <v>78.022651079554521</v>
      </c>
      <c r="O34" s="23"/>
      <c r="P34" s="24">
        <f t="shared" si="10"/>
        <v>-1080.9305941523885</v>
      </c>
      <c r="R34" s="6"/>
    </row>
    <row r="35" spans="2:18" ht="15" customHeight="1" x14ac:dyDescent="0.2">
      <c r="B35" s="36" t="s">
        <v>25</v>
      </c>
      <c r="C35" s="10"/>
      <c r="D35" s="41">
        <v>294957</v>
      </c>
      <c r="E35" s="11"/>
      <c r="F35" s="22">
        <f t="shared" si="6"/>
        <v>2.1130123512473178</v>
      </c>
      <c r="G35" s="23"/>
      <c r="H35" s="22">
        <f t="shared" si="7"/>
        <v>92.121333818943299</v>
      </c>
      <c r="I35" s="23"/>
      <c r="J35" s="44">
        <v>-344.45180642999799</v>
      </c>
      <c r="K35" s="11"/>
      <c r="L35" s="22">
        <f t="shared" si="8"/>
        <v>3.4698783388998975</v>
      </c>
      <c r="M35" s="23"/>
      <c r="N35" s="25">
        <f t="shared" si="9"/>
        <v>81.492529418454424</v>
      </c>
      <c r="O35" s="23"/>
      <c r="P35" s="24">
        <f t="shared" si="10"/>
        <v>-1167.8034643354724</v>
      </c>
      <c r="R35" s="6"/>
    </row>
    <row r="36" spans="2:18" ht="15" customHeight="1" x14ac:dyDescent="0.2">
      <c r="B36" s="37" t="s">
        <v>26</v>
      </c>
      <c r="C36" s="12"/>
      <c r="D36" s="42">
        <v>205072</v>
      </c>
      <c r="E36" s="13"/>
      <c r="F36" s="26">
        <f t="shared" si="6"/>
        <v>1.4690943727220913</v>
      </c>
      <c r="G36" s="27"/>
      <c r="H36" s="26">
        <f t="shared" si="7"/>
        <v>93.590428191665396</v>
      </c>
      <c r="I36" s="27"/>
      <c r="J36" s="45">
        <v>-246.89673184999799</v>
      </c>
      <c r="K36" s="13"/>
      <c r="L36" s="26">
        <f t="shared" si="8"/>
        <v>2.487145097802208</v>
      </c>
      <c r="M36" s="27"/>
      <c r="N36" s="28">
        <f t="shared" si="9"/>
        <v>83.979674516256637</v>
      </c>
      <c r="O36" s="27"/>
      <c r="P36" s="29">
        <f t="shared" si="10"/>
        <v>-1203.9514504661679</v>
      </c>
      <c r="R36" s="6"/>
    </row>
    <row r="37" spans="2:18" ht="15" customHeight="1" x14ac:dyDescent="0.2">
      <c r="B37" s="36" t="s">
        <v>27</v>
      </c>
      <c r="C37" s="10"/>
      <c r="D37" s="41">
        <v>146130</v>
      </c>
      <c r="E37" s="11"/>
      <c r="F37" s="22">
        <f t="shared" si="6"/>
        <v>1.0468457940912421</v>
      </c>
      <c r="G37" s="23"/>
      <c r="H37" s="22">
        <f t="shared" si="7"/>
        <v>94.637273985756636</v>
      </c>
      <c r="I37" s="23"/>
      <c r="J37" s="44">
        <v>-187.70454091999702</v>
      </c>
      <c r="K37" s="11"/>
      <c r="L37" s="22">
        <f t="shared" si="8"/>
        <v>1.8908651616661256</v>
      </c>
      <c r="M37" s="23"/>
      <c r="N37" s="25">
        <f t="shared" si="9"/>
        <v>85.870539677922764</v>
      </c>
      <c r="O37" s="23"/>
      <c r="P37" s="24">
        <f t="shared" si="10"/>
        <v>-1284.5038042838364</v>
      </c>
      <c r="R37" s="6"/>
    </row>
    <row r="38" spans="2:18" ht="15" customHeight="1" x14ac:dyDescent="0.2">
      <c r="B38" s="36" t="s">
        <v>28</v>
      </c>
      <c r="C38" s="10"/>
      <c r="D38" s="41">
        <v>114039</v>
      </c>
      <c r="E38" s="11"/>
      <c r="F38" s="22">
        <f t="shared" si="6"/>
        <v>0.81695235415295397</v>
      </c>
      <c r="G38" s="23"/>
      <c r="H38" s="22">
        <f t="shared" si="7"/>
        <v>95.454226339909596</v>
      </c>
      <c r="I38" s="23"/>
      <c r="J38" s="44">
        <v>-153.02295248000101</v>
      </c>
      <c r="K38" s="11"/>
      <c r="L38" s="22">
        <f t="shared" si="8"/>
        <v>1.5414958442750153</v>
      </c>
      <c r="M38" s="23"/>
      <c r="N38" s="25">
        <f t="shared" si="9"/>
        <v>87.412035522197783</v>
      </c>
      <c r="O38" s="23"/>
      <c r="P38" s="24">
        <f t="shared" si="10"/>
        <v>-1341.847547593376</v>
      </c>
      <c r="R38" s="6"/>
    </row>
    <row r="39" spans="2:18" ht="15" customHeight="1" x14ac:dyDescent="0.2">
      <c r="B39" s="36" t="s">
        <v>29</v>
      </c>
      <c r="C39" s="10"/>
      <c r="D39" s="41">
        <v>92227</v>
      </c>
      <c r="E39" s="11"/>
      <c r="F39" s="22">
        <f t="shared" si="6"/>
        <v>0.66069559331864092</v>
      </c>
      <c r="G39" s="23"/>
      <c r="H39" s="22">
        <f t="shared" si="7"/>
        <v>96.114921933228231</v>
      </c>
      <c r="I39" s="23"/>
      <c r="J39" s="44">
        <v>-128.67613546999999</v>
      </c>
      <c r="K39" s="11"/>
      <c r="L39" s="22">
        <f t="shared" si="8"/>
        <v>1.2962351390409701</v>
      </c>
      <c r="M39" s="23"/>
      <c r="N39" s="25">
        <f t="shared" si="9"/>
        <v>88.708270661238757</v>
      </c>
      <c r="O39" s="23"/>
      <c r="P39" s="24">
        <f t="shared" si="10"/>
        <v>-1395.2111146410487</v>
      </c>
      <c r="R39" s="6"/>
    </row>
    <row r="40" spans="2:18" ht="15" customHeight="1" x14ac:dyDescent="0.2">
      <c r="B40" s="36" t="s">
        <v>30</v>
      </c>
      <c r="C40" s="10"/>
      <c r="D40" s="41">
        <v>76929</v>
      </c>
      <c r="E40" s="11"/>
      <c r="F40" s="22">
        <f t="shared" si="6"/>
        <v>0.55110381231537109</v>
      </c>
      <c r="G40" s="23"/>
      <c r="H40" s="22">
        <f t="shared" si="7"/>
        <v>96.666025745543607</v>
      </c>
      <c r="I40" s="23"/>
      <c r="J40" s="44">
        <v>-112.362373450001</v>
      </c>
      <c r="K40" s="11"/>
      <c r="L40" s="22">
        <f t="shared" si="8"/>
        <v>1.1318964176219946</v>
      </c>
      <c r="M40" s="23"/>
      <c r="N40" s="25">
        <f t="shared" si="9"/>
        <v>89.840167078860745</v>
      </c>
      <c r="O40" s="23"/>
      <c r="P40" s="24">
        <f t="shared" si="10"/>
        <v>-1460.5983887740774</v>
      </c>
      <c r="R40" s="6"/>
    </row>
    <row r="41" spans="2:18" ht="15" customHeight="1" x14ac:dyDescent="0.2">
      <c r="B41" s="37" t="s">
        <v>31</v>
      </c>
      <c r="C41" s="12"/>
      <c r="D41" s="42">
        <v>64759</v>
      </c>
      <c r="E41" s="13"/>
      <c r="F41" s="26">
        <f t="shared" si="6"/>
        <v>0.46392039129237495</v>
      </c>
      <c r="G41" s="27"/>
      <c r="H41" s="26">
        <f t="shared" si="7"/>
        <v>97.129946136835983</v>
      </c>
      <c r="I41" s="27"/>
      <c r="J41" s="45">
        <v>-97.894179630000608</v>
      </c>
      <c r="K41" s="13"/>
      <c r="L41" s="26">
        <f t="shared" si="8"/>
        <v>0.98614925821719313</v>
      </c>
      <c r="M41" s="27"/>
      <c r="N41" s="28">
        <f t="shared" si="9"/>
        <v>90.826316337077941</v>
      </c>
      <c r="O41" s="27"/>
      <c r="P41" s="29">
        <f t="shared" si="10"/>
        <v>-1511.6691059157895</v>
      </c>
      <c r="R41" s="6"/>
    </row>
    <row r="42" spans="2:18" ht="15" customHeight="1" x14ac:dyDescent="0.2">
      <c r="B42" s="36" t="s">
        <v>32</v>
      </c>
      <c r="C42" s="10"/>
      <c r="D42" s="41">
        <v>52419</v>
      </c>
      <c r="E42" s="11"/>
      <c r="F42" s="22">
        <f t="shared" si="6"/>
        <v>0.37551912461827702</v>
      </c>
      <c r="G42" s="23"/>
      <c r="H42" s="22">
        <f t="shared" si="7"/>
        <v>97.505465261454262</v>
      </c>
      <c r="I42" s="23"/>
      <c r="J42" s="44">
        <v>-81.7703898000007</v>
      </c>
      <c r="K42" s="11"/>
      <c r="L42" s="22">
        <f t="shared" si="8"/>
        <v>0.8237242454064061</v>
      </c>
      <c r="M42" s="23"/>
      <c r="N42" s="25">
        <f t="shared" si="9"/>
        <v>91.650040582484351</v>
      </c>
      <c r="O42" s="23"/>
      <c r="P42" s="24">
        <f t="shared" si="10"/>
        <v>-1559.9379957649078</v>
      </c>
      <c r="R42" s="6"/>
    </row>
    <row r="43" spans="2:18" ht="15" customHeight="1" x14ac:dyDescent="0.2">
      <c r="B43" s="36" t="s">
        <v>33</v>
      </c>
      <c r="C43" s="10"/>
      <c r="D43" s="41">
        <v>79582</v>
      </c>
      <c r="E43" s="11"/>
      <c r="F43" s="22">
        <f t="shared" si="6"/>
        <v>0.57010936827050729</v>
      </c>
      <c r="G43" s="23"/>
      <c r="H43" s="22">
        <f t="shared" si="7"/>
        <v>98.07557462972477</v>
      </c>
      <c r="I43" s="23"/>
      <c r="J43" s="44">
        <v>-133.86300187999998</v>
      </c>
      <c r="K43" s="11"/>
      <c r="L43" s="22">
        <f t="shared" si="8"/>
        <v>1.3484856863362826</v>
      </c>
      <c r="M43" s="23"/>
      <c r="N43" s="25">
        <f t="shared" si="9"/>
        <v>92.99852626882064</v>
      </c>
      <c r="O43" s="23"/>
      <c r="P43" s="24">
        <f t="shared" si="10"/>
        <v>-1682.0763725465558</v>
      </c>
      <c r="R43" s="6"/>
    </row>
    <row r="44" spans="2:18" ht="15" customHeight="1" x14ac:dyDescent="0.2">
      <c r="B44" s="36" t="s">
        <v>34</v>
      </c>
      <c r="C44" s="10"/>
      <c r="D44" s="41">
        <v>58742</v>
      </c>
      <c r="E44" s="11"/>
      <c r="F44" s="22">
        <f t="shared" si="6"/>
        <v>0.42081581904131765</v>
      </c>
      <c r="G44" s="23"/>
      <c r="H44" s="22">
        <f t="shared" si="7"/>
        <v>98.496390448766093</v>
      </c>
      <c r="I44" s="23"/>
      <c r="J44" s="44">
        <v>-106.865601799999</v>
      </c>
      <c r="K44" s="11"/>
      <c r="L44" s="22">
        <f t="shared" si="8"/>
        <v>1.0765240011440536</v>
      </c>
      <c r="M44" s="23"/>
      <c r="N44" s="25">
        <f t="shared" si="9"/>
        <v>94.075050269964692</v>
      </c>
      <c r="O44" s="23"/>
      <c r="P44" s="24">
        <f t="shared" si="10"/>
        <v>-1819.2366926560042</v>
      </c>
      <c r="R44" s="6"/>
    </row>
    <row r="45" spans="2:18" ht="15" customHeight="1" x14ac:dyDescent="0.2">
      <c r="B45" s="36" t="s">
        <v>35</v>
      </c>
      <c r="C45" s="10"/>
      <c r="D45" s="41">
        <v>43870</v>
      </c>
      <c r="E45" s="11"/>
      <c r="F45" s="22">
        <f t="shared" si="6"/>
        <v>0.31427581596375004</v>
      </c>
      <c r="G45" s="23"/>
      <c r="H45" s="22">
        <f t="shared" si="7"/>
        <v>98.810666264729846</v>
      </c>
      <c r="I45" s="23"/>
      <c r="J45" s="44">
        <v>-85.452437649999311</v>
      </c>
      <c r="K45" s="11"/>
      <c r="L45" s="22">
        <f t="shared" si="8"/>
        <v>0.8608158147900018</v>
      </c>
      <c r="M45" s="23"/>
      <c r="N45" s="25">
        <f t="shared" si="9"/>
        <v>94.935866084754693</v>
      </c>
      <c r="O45" s="23"/>
      <c r="P45" s="24">
        <f t="shared" si="10"/>
        <v>-1947.8558844312586</v>
      </c>
      <c r="R45" s="6"/>
    </row>
    <row r="46" spans="2:18" ht="15" customHeight="1" x14ac:dyDescent="0.2">
      <c r="B46" s="37" t="s">
        <v>36</v>
      </c>
      <c r="C46" s="12"/>
      <c r="D46" s="42">
        <v>32454</v>
      </c>
      <c r="E46" s="13"/>
      <c r="F46" s="26">
        <f t="shared" si="6"/>
        <v>0.23249389859328801</v>
      </c>
      <c r="G46" s="27"/>
      <c r="H46" s="26">
        <f t="shared" si="7"/>
        <v>99.043160163323137</v>
      </c>
      <c r="I46" s="27"/>
      <c r="J46" s="45">
        <v>-67.214444799999697</v>
      </c>
      <c r="K46" s="13"/>
      <c r="L46" s="26">
        <f t="shared" si="8"/>
        <v>0.6770931135183339</v>
      </c>
      <c r="M46" s="27"/>
      <c r="N46" s="28">
        <f t="shared" si="9"/>
        <v>95.612959198273032</v>
      </c>
      <c r="O46" s="27"/>
      <c r="P46" s="29">
        <f t="shared" si="10"/>
        <v>-2071.0681210328371</v>
      </c>
      <c r="R46" s="6"/>
    </row>
    <row r="47" spans="2:18" ht="15" customHeight="1" x14ac:dyDescent="0.2">
      <c r="B47" s="36" t="s">
        <v>37</v>
      </c>
      <c r="C47" s="10"/>
      <c r="D47" s="41">
        <v>24367</v>
      </c>
      <c r="E47" s="11"/>
      <c r="F47" s="22">
        <f t="shared" si="6"/>
        <v>0.17456026459057891</v>
      </c>
      <c r="G47" s="23"/>
      <c r="H47" s="22">
        <f t="shared" si="7"/>
        <v>99.217720427913719</v>
      </c>
      <c r="I47" s="23"/>
      <c r="J47" s="44">
        <v>-53.737700109999899</v>
      </c>
      <c r="K47" s="11"/>
      <c r="L47" s="22">
        <f t="shared" si="8"/>
        <v>0.54133344088552993</v>
      </c>
      <c r="M47" s="23"/>
      <c r="N47" s="25">
        <f t="shared" si="9"/>
        <v>96.154292639158555</v>
      </c>
      <c r="O47" s="23"/>
      <c r="P47" s="24">
        <f t="shared" si="10"/>
        <v>-2205.3474005827511</v>
      </c>
      <c r="R47" s="6"/>
    </row>
    <row r="48" spans="2:18" ht="15" customHeight="1" x14ac:dyDescent="0.2">
      <c r="B48" s="36" t="s">
        <v>38</v>
      </c>
      <c r="C48" s="10"/>
      <c r="D48" s="41">
        <v>18251</v>
      </c>
      <c r="E48" s="11"/>
      <c r="F48" s="22">
        <f t="shared" si="6"/>
        <v>0.13074647634270348</v>
      </c>
      <c r="G48" s="23"/>
      <c r="H48" s="22">
        <f t="shared" si="7"/>
        <v>99.348466904256426</v>
      </c>
      <c r="I48" s="23"/>
      <c r="J48" s="44">
        <v>-41.233356679999801</v>
      </c>
      <c r="K48" s="11"/>
      <c r="L48" s="22">
        <f t="shared" si="8"/>
        <v>0.41536937392471307</v>
      </c>
      <c r="M48" s="23"/>
      <c r="N48" s="25">
        <f t="shared" si="9"/>
        <v>96.569662013083274</v>
      </c>
      <c r="O48" s="23"/>
      <c r="P48" s="24">
        <f t="shared" si="10"/>
        <v>-2259.2382159881545</v>
      </c>
      <c r="R48" s="6"/>
    </row>
    <row r="49" spans="2:18" ht="15" customHeight="1" x14ac:dyDescent="0.2">
      <c r="B49" s="36" t="s">
        <v>39</v>
      </c>
      <c r="C49" s="10"/>
      <c r="D49" s="41">
        <v>41468</v>
      </c>
      <c r="E49" s="11"/>
      <c r="F49" s="22">
        <f t="shared" si="6"/>
        <v>0.29706837329347591</v>
      </c>
      <c r="G49" s="23"/>
      <c r="H49" s="22">
        <f t="shared" si="7"/>
        <v>99.645535277549897</v>
      </c>
      <c r="I49" s="23"/>
      <c r="J49" s="44">
        <v>-107.00148602</v>
      </c>
      <c r="K49" s="11"/>
      <c r="L49" s="22">
        <f t="shared" si="8"/>
        <v>1.0778928478238448</v>
      </c>
      <c r="M49" s="23"/>
      <c r="N49" s="25">
        <f t="shared" si="9"/>
        <v>97.647554860907121</v>
      </c>
      <c r="O49" s="23"/>
      <c r="P49" s="24">
        <f t="shared" si="10"/>
        <v>-2580.3387194945499</v>
      </c>
      <c r="R49" s="6"/>
    </row>
    <row r="50" spans="2:18" ht="15" customHeight="1" x14ac:dyDescent="0.2">
      <c r="B50" s="36" t="s">
        <v>40</v>
      </c>
      <c r="C50" s="10"/>
      <c r="D50" s="41">
        <v>18363</v>
      </c>
      <c r="E50" s="11"/>
      <c r="F50" s="22">
        <f t="shared" si="6"/>
        <v>0.13154882171284116</v>
      </c>
      <c r="G50" s="23"/>
      <c r="H50" s="22">
        <f t="shared" si="7"/>
        <v>99.777084099262737</v>
      </c>
      <c r="I50" s="23"/>
      <c r="J50" s="44">
        <v>-56.563565159999996</v>
      </c>
      <c r="K50" s="11"/>
      <c r="L50" s="22">
        <f t="shared" si="8"/>
        <v>0.56980014578476035</v>
      </c>
      <c r="M50" s="23"/>
      <c r="N50" s="25">
        <f t="shared" si="9"/>
        <v>98.217355006691875</v>
      </c>
      <c r="O50" s="23"/>
      <c r="P50" s="24">
        <f t="shared" si="10"/>
        <v>-3080.3008854762293</v>
      </c>
      <c r="R50" s="6"/>
    </row>
    <row r="51" spans="2:18" ht="15" customHeight="1" x14ac:dyDescent="0.2">
      <c r="B51" s="37" t="s">
        <v>41</v>
      </c>
      <c r="C51" s="12"/>
      <c r="D51" s="42">
        <v>9820</v>
      </c>
      <c r="E51" s="13"/>
      <c r="F51" s="26">
        <f t="shared" si="6"/>
        <v>7.0348495846000128E-2</v>
      </c>
      <c r="G51" s="27"/>
      <c r="H51" s="26">
        <f t="shared" si="7"/>
        <v>99.847432595108742</v>
      </c>
      <c r="I51" s="27"/>
      <c r="J51" s="45">
        <v>-35.077202759999999</v>
      </c>
      <c r="K51" s="13"/>
      <c r="L51" s="26">
        <f t="shared" si="8"/>
        <v>0.35335458770734951</v>
      </c>
      <c r="M51" s="27"/>
      <c r="N51" s="28">
        <f t="shared" si="9"/>
        <v>98.570709594399219</v>
      </c>
      <c r="O51" s="27"/>
      <c r="P51" s="29">
        <f t="shared" si="10"/>
        <v>-3572.0165743380858</v>
      </c>
      <c r="R51" s="6"/>
    </row>
    <row r="52" spans="2:18" ht="15" customHeight="1" x14ac:dyDescent="0.2">
      <c r="B52" s="36" t="s">
        <v>42</v>
      </c>
      <c r="C52" s="10"/>
      <c r="D52" s="41">
        <v>6305</v>
      </c>
      <c r="E52" s="11"/>
      <c r="F52" s="22">
        <f t="shared" si="6"/>
        <v>4.516774605998277E-2</v>
      </c>
      <c r="G52" s="23"/>
      <c r="H52" s="22">
        <f t="shared" si="7"/>
        <v>99.89260034116873</v>
      </c>
      <c r="I52" s="23"/>
      <c r="J52" s="44">
        <v>-25.645493949999999</v>
      </c>
      <c r="K52" s="11"/>
      <c r="L52" s="22">
        <f t="shared" si="8"/>
        <v>0.25834308976277037</v>
      </c>
      <c r="M52" s="23"/>
      <c r="N52" s="25">
        <f t="shared" si="9"/>
        <v>98.829052684161994</v>
      </c>
      <c r="O52" s="23"/>
      <c r="P52" s="24">
        <f t="shared" si="10"/>
        <v>-4067.4851625693896</v>
      </c>
      <c r="R52" s="6"/>
    </row>
    <row r="53" spans="2:18" ht="15" customHeight="1" x14ac:dyDescent="0.2">
      <c r="B53" s="38" t="s">
        <v>43</v>
      </c>
      <c r="C53" s="14"/>
      <c r="D53" s="41">
        <v>4041</v>
      </c>
      <c r="E53" s="11"/>
      <c r="F53" s="22">
        <f t="shared" si="6"/>
        <v>2.8948907506485388E-2</v>
      </c>
      <c r="G53" s="23"/>
      <c r="H53" s="22">
        <f t="shared" si="7"/>
        <v>99.92154924867522</v>
      </c>
      <c r="I53" s="23"/>
      <c r="J53" s="44">
        <v>-17.769072229999999</v>
      </c>
      <c r="K53" s="11"/>
      <c r="L53" s="22">
        <f t="shared" si="8"/>
        <v>0.17899897077693216</v>
      </c>
      <c r="M53" s="23"/>
      <c r="N53" s="25">
        <f t="shared" si="9"/>
        <v>99.008051654938924</v>
      </c>
      <c r="O53" s="23"/>
      <c r="P53" s="24">
        <f t="shared" si="10"/>
        <v>-4397.1967903984159</v>
      </c>
      <c r="R53" s="6"/>
    </row>
    <row r="54" spans="2:18" ht="15" customHeight="1" x14ac:dyDescent="0.2">
      <c r="B54" s="39" t="s">
        <v>44</v>
      </c>
      <c r="C54" s="15"/>
      <c r="D54" s="41">
        <v>2546</v>
      </c>
      <c r="E54" s="11"/>
      <c r="F54" s="22">
        <f t="shared" si="6"/>
        <v>1.8239029574736894E-2</v>
      </c>
      <c r="G54" s="23"/>
      <c r="H54" s="22">
        <f t="shared" si="7"/>
        <v>99.939788278249964</v>
      </c>
      <c r="I54" s="23"/>
      <c r="J54" s="44">
        <v>-11.830813340000001</v>
      </c>
      <c r="K54" s="11"/>
      <c r="L54" s="22">
        <f t="shared" si="8"/>
        <v>0.11917917738769862</v>
      </c>
      <c r="M54" s="23"/>
      <c r="N54" s="25">
        <f t="shared" si="9"/>
        <v>99.127230832326617</v>
      </c>
      <c r="O54" s="23"/>
      <c r="P54" s="24">
        <f t="shared" si="10"/>
        <v>-4646.8237784760413</v>
      </c>
      <c r="R54" s="6"/>
    </row>
    <row r="55" spans="2:18" ht="15" customHeight="1" x14ac:dyDescent="0.2">
      <c r="B55" s="39" t="s">
        <v>45</v>
      </c>
      <c r="C55" s="15"/>
      <c r="D55" s="41">
        <v>4976</v>
      </c>
      <c r="E55" s="11"/>
      <c r="F55" s="22">
        <f t="shared" si="6"/>
        <v>3.564705858754548E-2</v>
      </c>
      <c r="G55" s="23"/>
      <c r="H55" s="22">
        <f t="shared" si="7"/>
        <v>99.975435336837506</v>
      </c>
      <c r="I55" s="23"/>
      <c r="J55" s="44">
        <v>-29.4313706199999</v>
      </c>
      <c r="K55" s="11"/>
      <c r="L55" s="22">
        <f t="shared" si="8"/>
        <v>0.29648059174637181</v>
      </c>
      <c r="M55" s="23"/>
      <c r="N55" s="25">
        <f t="shared" si="9"/>
        <v>99.423711424072991</v>
      </c>
      <c r="O55" s="23"/>
      <c r="P55" s="24">
        <f t="shared" si="10"/>
        <v>-5914.6645136655752</v>
      </c>
      <c r="R55" s="6"/>
    </row>
    <row r="56" spans="2:18" ht="15" customHeight="1" x14ac:dyDescent="0.2">
      <c r="B56" s="40" t="s">
        <v>46</v>
      </c>
      <c r="C56" s="16"/>
      <c r="D56" s="42">
        <v>1487</v>
      </c>
      <c r="E56" s="13"/>
      <c r="F56" s="26">
        <f t="shared" si="6"/>
        <v>1.0652567548167229E-2</v>
      </c>
      <c r="G56" s="27"/>
      <c r="H56" s="26">
        <f t="shared" si="7"/>
        <v>99.98608790438567</v>
      </c>
      <c r="I56" s="27"/>
      <c r="J56" s="45">
        <v>-12.14858641</v>
      </c>
      <c r="K56" s="13"/>
      <c r="L56" s="26">
        <f t="shared" si="8"/>
        <v>0.12238030413952712</v>
      </c>
      <c r="M56" s="27"/>
      <c r="N56" s="28">
        <f t="shared" si="9"/>
        <v>99.546091728212517</v>
      </c>
      <c r="O56" s="27"/>
      <c r="P56" s="29">
        <f t="shared" si="10"/>
        <v>-8169.8630867518496</v>
      </c>
      <c r="R56" s="6"/>
    </row>
    <row r="57" spans="2:18" ht="15" customHeight="1" x14ac:dyDescent="0.2">
      <c r="B57" s="39" t="s">
        <v>47</v>
      </c>
      <c r="C57" s="15"/>
      <c r="D57" s="41">
        <v>641</v>
      </c>
      <c r="E57" s="11"/>
      <c r="F57" s="22">
        <f t="shared" si="6"/>
        <v>4.5919944844486846E-3</v>
      </c>
      <c r="G57" s="23"/>
      <c r="H57" s="22">
        <f t="shared" si="7"/>
        <v>99.990679898870113</v>
      </c>
      <c r="I57" s="23"/>
      <c r="J57" s="44">
        <v>-7.2067095800000001</v>
      </c>
      <c r="K57" s="11"/>
      <c r="L57" s="22">
        <f t="shared" si="8"/>
        <v>7.2597690009404442E-2</v>
      </c>
      <c r="M57" s="23"/>
      <c r="N57" s="25">
        <f t="shared" si="9"/>
        <v>99.618689418221919</v>
      </c>
      <c r="O57" s="23"/>
      <c r="P57" s="24">
        <f t="shared" si="10"/>
        <v>-11242.916661466457</v>
      </c>
      <c r="R57" s="6"/>
    </row>
    <row r="58" spans="2:18" ht="15" customHeight="1" x14ac:dyDescent="0.2">
      <c r="B58" s="39" t="s">
        <v>48</v>
      </c>
      <c r="C58" s="15"/>
      <c r="D58" s="41">
        <v>1301</v>
      </c>
      <c r="E58" s="11"/>
      <c r="F58" s="22">
        <f t="shared" si="6"/>
        <v>9.3201011299028688E-3</v>
      </c>
      <c r="G58" s="23"/>
      <c r="H58" s="22">
        <f t="shared" si="7"/>
        <v>100.00000000000001</v>
      </c>
      <c r="I58" s="23"/>
      <c r="J58" s="44">
        <v>-37.85236999</v>
      </c>
      <c r="K58" s="11"/>
      <c r="L58" s="22">
        <f t="shared" si="8"/>
        <v>0.38131058177805793</v>
      </c>
      <c r="M58" s="23"/>
      <c r="N58" s="25">
        <f t="shared" si="9"/>
        <v>99.999999999999972</v>
      </c>
      <c r="O58" s="23"/>
      <c r="P58" s="24">
        <f t="shared" si="10"/>
        <v>-29094.827048424289</v>
      </c>
      <c r="R58" s="6"/>
    </row>
    <row r="59" spans="2:18" ht="15.95" customHeight="1" x14ac:dyDescent="0.2">
      <c r="B59" s="17" t="s">
        <v>52</v>
      </c>
      <c r="C59" s="17"/>
      <c r="D59" s="43">
        <v>13959076</v>
      </c>
      <c r="E59" s="18"/>
      <c r="F59" s="31">
        <f t="shared" si="6"/>
        <v>100</v>
      </c>
      <c r="G59" s="32"/>
      <c r="H59" s="33"/>
      <c r="I59" s="33"/>
      <c r="J59" s="46">
        <v>-9926.9130726699823</v>
      </c>
      <c r="K59" s="34"/>
      <c r="L59" s="31">
        <f t="shared" si="8"/>
        <v>100</v>
      </c>
      <c r="M59" s="32"/>
      <c r="N59" s="33"/>
      <c r="O59" s="33"/>
      <c r="P59" s="35">
        <f t="shared" si="10"/>
        <v>-711.1439949657115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C_V.72</vt:lpstr>
      <vt:lpstr>C_V.72!Área_de_impresión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2021-01-14T09:26:44Z</cp:lastPrinted>
  <dcterms:created xsi:type="dcterms:W3CDTF">1996-11-27T10:00:04Z</dcterms:created>
  <dcterms:modified xsi:type="dcterms:W3CDTF">2021-01-14T09:26:59Z</dcterms:modified>
</cp:coreProperties>
</file>