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315" windowWidth="12120" windowHeight="6345" tabRatio="905" autoFilterDateGrouping="0"/>
  </bookViews>
  <sheets>
    <sheet name="C_V.84" sheetId="36" r:id="rId1"/>
  </sheets>
  <definedNames>
    <definedName name="_xlnm.Print_Area" localSheetId="0">'C_V.84'!$B$2:$P$33</definedName>
  </definedNames>
  <calcPr calcId="162913"/>
</workbook>
</file>

<file path=xl/calcChain.xml><?xml version="1.0" encoding="utf-8"?>
<calcChain xmlns="http://schemas.openxmlformats.org/spreadsheetml/2006/main">
  <c r="P33" i="36" l="1"/>
  <c r="L33" i="36"/>
  <c r="P32" i="36"/>
  <c r="L32" i="36"/>
  <c r="P31" i="36"/>
  <c r="L31" i="36"/>
  <c r="P30" i="36"/>
  <c r="L30" i="36"/>
  <c r="P29" i="36"/>
  <c r="L29" i="36"/>
  <c r="P28" i="36"/>
  <c r="L28" i="36"/>
  <c r="P27" i="36"/>
  <c r="L27" i="36"/>
  <c r="P26" i="36"/>
  <c r="L26" i="36"/>
  <c r="P25" i="36"/>
  <c r="L25" i="36"/>
  <c r="P24" i="36"/>
  <c r="L24" i="36"/>
  <c r="P23" i="36"/>
  <c r="L23" i="36"/>
  <c r="P22" i="36"/>
  <c r="L22" i="36"/>
  <c r="P21" i="36"/>
  <c r="L21" i="36"/>
  <c r="P20" i="36"/>
  <c r="L20" i="36"/>
  <c r="P19" i="36"/>
  <c r="L19" i="36"/>
  <c r="P18" i="36"/>
  <c r="L18" i="36"/>
  <c r="P17" i="36"/>
  <c r="L17" i="36"/>
  <c r="P16" i="36"/>
  <c r="L16" i="36"/>
  <c r="P15" i="36"/>
  <c r="L15" i="36"/>
  <c r="P14" i="36"/>
  <c r="L14" i="36"/>
  <c r="P13" i="36"/>
  <c r="L13" i="36"/>
  <c r="N13" i="36" s="1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H13" i="36" s="1"/>
  <c r="N14" i="36" l="1"/>
  <c r="N15" i="36" s="1"/>
  <c r="N16" i="36" s="1"/>
  <c r="N17" i="36" s="1"/>
  <c r="N18" i="36" s="1"/>
  <c r="N19" i="36" s="1"/>
  <c r="N20" i="36" s="1"/>
  <c r="N21" i="36" s="1"/>
  <c r="N22" i="36" s="1"/>
  <c r="N23" i="36" s="1"/>
  <c r="N24" i="36" s="1"/>
  <c r="N25" i="36" s="1"/>
  <c r="N26" i="36" s="1"/>
  <c r="N27" i="36" s="1"/>
  <c r="N28" i="36" s="1"/>
  <c r="N29" i="36" s="1"/>
  <c r="N30" i="36" s="1"/>
  <c r="N31" i="36" s="1"/>
  <c r="N32" i="36" s="1"/>
  <c r="H14" i="36"/>
  <c r="H15" i="36" s="1"/>
  <c r="H16" i="36" s="1"/>
  <c r="H17" i="36" s="1"/>
  <c r="H18" i="36" s="1"/>
  <c r="H19" i="36" s="1"/>
  <c r="H20" i="36" s="1"/>
  <c r="H21" i="36" s="1"/>
  <c r="H22" i="36" s="1"/>
  <c r="H23" i="36" s="1"/>
  <c r="H24" i="36" s="1"/>
  <c r="H25" i="36" s="1"/>
  <c r="H26" i="36" s="1"/>
  <c r="H27" i="36" s="1"/>
  <c r="H28" i="36" s="1"/>
  <c r="H29" i="36" s="1"/>
  <c r="H30" i="36" s="1"/>
  <c r="H31" i="36" s="1"/>
  <c r="H32" i="36" s="1"/>
</calcChain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<sst xmlns="http://schemas.openxmlformats.org/spreadsheetml/2006/main" count="39" uniqueCount="37">
  <si>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</si>
  <si>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</si>
  <si>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</si>
  <si>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</si>
  <si>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</si>
  <si>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</si>
  <si>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</si>
  <si>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</si>
  <si>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</si>
  <si>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</si>
  <si>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</si>
  <si>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</si>
  <si>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</si>
  <si>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</si>
  <si>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</si>
  <si>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</si>
  <si>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</si>
  <si>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</si>
  <si>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</si>
  <si>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</si>
  <si>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</si>
  <si>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</si>
  <si>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</si>
  <si>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</si>
  <si>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</si>
  <si>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</si>
  <si>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</si>
  <si>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</si>
  <si>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</si>
  <si>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</si>
  <si>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</si>
  <si>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</si>
  <si>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</si>
  <si>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</si>
  <si>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</si>
  <si>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>Cuadro V.84.</t>
    </r>
    <r>
      <rPr>
        <b/>
        <sz val="14"/>
        <rFont val="Times New Roman"/>
        <family val="1"/>
      </rPr>
      <t xml:space="preserve">  Total bienes y derechos no exentos.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</si>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</sst>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\."/>
    <numFmt numFmtId="166" formatCode="#,###,##0.0"/>
    <numFmt numFmtId="167" formatCode="#,###,##0"/>
    <numFmt numFmtId="171" formatCode="&quot;   &quot;#,##0&quot; &quot;"/>
    <numFmt numFmtId="172" formatCode="#,##0.0\ \ \ 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10" fontId="3" fillId="0" borderId="0" xfId="2" applyNumberFormat="1" applyFont="1" applyBorder="1"/>
    <xf numFmtId="3" fontId="3" fillId="0" borderId="0" xfId="0" applyNumberFormat="1" applyFont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165" fontId="10" fillId="2" borderId="0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right" vertical="center" indent="1"/>
    </xf>
    <xf numFmtId="166" fontId="10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2"/>
    </xf>
    <xf numFmtId="9" fontId="9" fillId="0" borderId="2" xfId="2" applyNumberFormat="1" applyFont="1" applyFill="1" applyBorder="1" applyAlignment="1">
      <alignment horizontal="right" vertical="center" indent="1"/>
    </xf>
    <xf numFmtId="10" fontId="9" fillId="0" borderId="2" xfId="2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3" fontId="9" fillId="0" borderId="2" xfId="0" applyNumberFormat="1" applyFont="1" applyFill="1" applyBorder="1" applyAlignment="1">
      <alignment horizontal="right" vertical="center" indent="3"/>
    </xf>
    <xf numFmtId="0" fontId="12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2" fillId="0" borderId="0" xfId="0" applyFont="1" applyBorder="1" applyAlignment="1"/>
    <xf numFmtId="171" fontId="10" fillId="2" borderId="0" xfId="0" applyNumberFormat="1" applyFont="1" applyFill="1" applyBorder="1" applyAlignment="1">
      <alignment horizontal="right" vertical="center" indent="1"/>
    </xf>
    <xf numFmtId="171" fontId="10" fillId="2" borderId="1" xfId="0" applyNumberFormat="1" applyFont="1" applyFill="1" applyBorder="1" applyAlignment="1">
      <alignment horizontal="right" vertical="center" indent="1"/>
    </xf>
    <xf numFmtId="171" fontId="9" fillId="0" borderId="2" xfId="0" applyNumberFormat="1" applyFont="1" applyFill="1" applyBorder="1" applyAlignment="1">
      <alignment horizontal="right" vertical="center" indent="1"/>
    </xf>
    <xf numFmtId="172" fontId="10" fillId="0" borderId="0" xfId="0" applyNumberFormat="1" applyFont="1" applyFill="1" applyBorder="1" applyAlignment="1">
      <alignment horizontal="right" vertical="center" indent="1"/>
    </xf>
    <xf numFmtId="172" fontId="10" fillId="0" borderId="1" xfId="0" applyNumberFormat="1" applyFont="1" applyFill="1" applyBorder="1" applyAlignment="1">
      <alignment horizontal="right" vertical="center" indent="1"/>
    </xf>
    <xf numFmtId="172" fontId="9" fillId="0" borderId="2" xfId="0" applyNumberFormat="1" applyFont="1" applyFill="1" applyBorder="1" applyAlignment="1">
      <alignment horizontal="right" vertical="center" indent="1"/>
    </xf>
    <xf numFmtId="0" fontId="8" fillId="5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2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X6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5" customWidth="1"/>
    <col min="2" max="2" width="19.7109375" style="5" customWidth="1"/>
    <col min="3" max="3" width="0.5703125" style="5" customWidth="1"/>
    <col min="4" max="4" width="14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7.7109375" style="5" customWidth="1"/>
    <col min="9" max="9" width="0.5703125" style="5" customWidth="1"/>
    <col min="10" max="10" width="14.7109375" style="5" customWidth="1"/>
    <col min="11" max="11" width="0.5703125" style="5" customWidth="1"/>
    <col min="12" max="12" width="16.7109375" style="5" customWidth="1"/>
    <col min="13" max="13" width="0.5703125" style="5" customWidth="1"/>
    <col min="14" max="14" width="16.7109375" style="5" customWidth="1"/>
    <col min="15" max="15" width="0.5703125" style="5" customWidth="1"/>
    <col min="16" max="16" width="21.7109375" style="5" customWidth="1"/>
    <col min="17" max="16384" width="11.42578125" style="5"/>
  </cols>
  <sheetData>
    <row r="1" spans="1:24" ht="9.9499999999999993" customHeight="1" x14ac:dyDescent="0.2"/>
    <row r="2" spans="1:24" ht="30" customHeight="1" x14ac:dyDescent="0.2">
      <c r="B2" s="46" t="s">
        <v>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</row>
    <row r="3" spans="1:24" ht="6.95" customHeight="1" x14ac:dyDescent="0.2"/>
    <row r="4" spans="1:24" ht="18" customHeight="1" x14ac:dyDescent="0.2">
      <c r="B4" s="44" t="s">
        <v>35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24" ht="18" customHeight="1" x14ac:dyDescent="0.2">
      <c r="A5" s="34"/>
      <c r="B5" s="43" t="s">
        <v>36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33"/>
      <c r="R5" s="33"/>
      <c r="S5" s="33"/>
      <c r="T5" s="33"/>
      <c r="U5" s="33"/>
      <c r="V5" s="33"/>
      <c r="W5" s="34"/>
      <c r="X5" s="34"/>
    </row>
    <row r="6" spans="1:24" ht="14.1" customHeight="1" x14ac:dyDescent="0.2">
      <c r="A6" s="34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33"/>
      <c r="S6" s="33"/>
      <c r="T6" s="33"/>
      <c r="U6" s="33"/>
      <c r="V6" s="33"/>
      <c r="W6" s="34"/>
      <c r="X6" s="34"/>
    </row>
    <row r="7" spans="1:24" ht="15.95" customHeight="1" x14ac:dyDescent="0.25">
      <c r="B7" s="51" t="s">
        <v>9</v>
      </c>
      <c r="C7" s="8"/>
      <c r="D7" s="49" t="s">
        <v>2</v>
      </c>
      <c r="E7" s="49"/>
      <c r="F7" s="50"/>
      <c r="G7" s="50"/>
      <c r="H7" s="50"/>
      <c r="I7" s="12"/>
      <c r="J7" s="49" t="s">
        <v>3</v>
      </c>
      <c r="K7" s="49"/>
      <c r="L7" s="49"/>
      <c r="M7" s="49"/>
      <c r="N7" s="49"/>
      <c r="O7" s="49"/>
      <c r="P7" s="49"/>
    </row>
    <row r="8" spans="1:24" s="3" customFormat="1" ht="3.95" customHeight="1" x14ac:dyDescent="0.25">
      <c r="B8" s="51"/>
      <c r="C8" s="8"/>
      <c r="D8" s="8"/>
      <c r="E8" s="8"/>
      <c r="F8" s="13"/>
      <c r="G8" s="13"/>
      <c r="H8" s="13"/>
      <c r="I8" s="13"/>
      <c r="J8" s="8"/>
      <c r="K8" s="8"/>
      <c r="L8" s="8"/>
      <c r="M8" s="8"/>
      <c r="N8" s="8"/>
      <c r="O8" s="8"/>
      <c r="P8" s="8"/>
    </row>
    <row r="9" spans="1:24" ht="20.100000000000001" customHeight="1" x14ac:dyDescent="0.2">
      <c r="B9" s="51"/>
      <c r="C9" s="8"/>
      <c r="D9" s="42" t="s">
        <v>0</v>
      </c>
      <c r="E9" s="8"/>
      <c r="F9" s="41" t="s">
        <v>7</v>
      </c>
      <c r="G9" s="41"/>
      <c r="H9" s="41"/>
      <c r="I9" s="8"/>
      <c r="J9" s="9" t="s">
        <v>11</v>
      </c>
      <c r="K9" s="8"/>
      <c r="L9" s="41" t="s">
        <v>8</v>
      </c>
      <c r="M9" s="41"/>
      <c r="N9" s="41"/>
      <c r="O9" s="8"/>
      <c r="P9" s="51" t="s">
        <v>13</v>
      </c>
    </row>
    <row r="10" spans="1:24" s="3" customFormat="1" ht="3.95" customHeight="1" x14ac:dyDescent="0.2">
      <c r="B10" s="52" t="s">
        <v>10</v>
      </c>
      <c r="C10" s="8"/>
      <c r="D10" s="42"/>
      <c r="E10" s="8"/>
      <c r="F10" s="8"/>
      <c r="G10" s="8"/>
      <c r="H10" s="8"/>
      <c r="I10" s="8"/>
      <c r="J10" s="52" t="s">
        <v>12</v>
      </c>
      <c r="K10" s="8"/>
      <c r="L10" s="8"/>
      <c r="M10" s="8"/>
      <c r="N10" s="8"/>
      <c r="O10" s="8"/>
      <c r="P10" s="51"/>
    </row>
    <row r="11" spans="1:24" ht="15.95" customHeight="1" x14ac:dyDescent="0.2">
      <c r="B11" s="52"/>
      <c r="C11" s="8"/>
      <c r="D11" s="42"/>
      <c r="E11" s="8"/>
      <c r="F11" s="9" t="s">
        <v>4</v>
      </c>
      <c r="G11" s="8"/>
      <c r="H11" s="9" t="s">
        <v>5</v>
      </c>
      <c r="I11" s="8"/>
      <c r="J11" s="52"/>
      <c r="K11" s="8"/>
      <c r="L11" s="9" t="s">
        <v>4</v>
      </c>
      <c r="M11" s="8"/>
      <c r="N11" s="9" t="s">
        <v>5</v>
      </c>
      <c r="O11" s="27"/>
      <c r="P11" s="31" t="s">
        <v>14</v>
      </c>
    </row>
    <row r="12" spans="1:24" s="3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4"/>
    </row>
    <row r="13" spans="1:24" ht="15" customHeight="1" x14ac:dyDescent="0.2">
      <c r="B13" s="15" t="s">
        <v>15</v>
      </c>
      <c r="C13" s="15"/>
      <c r="D13" s="35">
        <v>36998</v>
      </c>
      <c r="E13" s="16"/>
      <c r="F13" s="17">
        <f>D13/$D$33*100</f>
        <v>18.28316721107328</v>
      </c>
      <c r="G13" s="18"/>
      <c r="H13" s="17">
        <f>F13</f>
        <v>18.28316721107328</v>
      </c>
      <c r="I13" s="18"/>
      <c r="J13" s="38">
        <v>22118.8264506054</v>
      </c>
      <c r="K13" s="16"/>
      <c r="L13" s="17">
        <f>J13/$J$33*100</f>
        <v>5.5712016492319014</v>
      </c>
      <c r="M13" s="18"/>
      <c r="N13" s="17">
        <f>L13</f>
        <v>5.5712016492319014</v>
      </c>
      <c r="O13" s="18"/>
      <c r="P13" s="28">
        <f>J13*1000/D13*1000</f>
        <v>597838.43587776099</v>
      </c>
    </row>
    <row r="14" spans="1:24" ht="15" customHeight="1" x14ac:dyDescent="0.2">
      <c r="B14" s="19" t="s">
        <v>16</v>
      </c>
      <c r="C14" s="19"/>
      <c r="D14" s="35">
        <v>20236</v>
      </c>
      <c r="E14" s="16"/>
      <c r="F14" s="17">
        <f t="shared" ref="F14:F33" si="0">D14/$D$33*100</f>
        <v>9.999950583363395</v>
      </c>
      <c r="G14" s="18"/>
      <c r="H14" s="17">
        <f>H13+F14</f>
        <v>28.283117794436677</v>
      </c>
      <c r="I14" s="18"/>
      <c r="J14" s="38">
        <v>15863.0596669725</v>
      </c>
      <c r="K14" s="16"/>
      <c r="L14" s="17">
        <f t="shared" ref="L14:L33" si="1">J14/$J$33*100</f>
        <v>3.9955241014191492</v>
      </c>
      <c r="M14" s="18"/>
      <c r="N14" s="17">
        <f>N13+L14</f>
        <v>9.5667257506510506</v>
      </c>
      <c r="O14" s="18"/>
      <c r="P14" s="28">
        <f t="shared" ref="P14:P33" si="2">J14*1000/D14*1000</f>
        <v>783902.92878891586</v>
      </c>
    </row>
    <row r="15" spans="1:24" ht="15" customHeight="1" x14ac:dyDescent="0.2">
      <c r="B15" s="19" t="s">
        <v>17</v>
      </c>
      <c r="C15" s="19"/>
      <c r="D15" s="35">
        <v>19070</v>
      </c>
      <c r="E15" s="16"/>
      <c r="F15" s="17">
        <f t="shared" si="0"/>
        <v>9.4237526005505021</v>
      </c>
      <c r="G15" s="18"/>
      <c r="H15" s="17">
        <f t="shared" ref="H15:H32" si="3">H14+F15</f>
        <v>37.706870394987178</v>
      </c>
      <c r="I15" s="18"/>
      <c r="J15" s="38">
        <v>16896.414166902901</v>
      </c>
      <c r="K15" s="16"/>
      <c r="L15" s="17">
        <f t="shared" si="1"/>
        <v>4.2558013049638195</v>
      </c>
      <c r="M15" s="18"/>
      <c r="N15" s="17">
        <f t="shared" ref="N15:N32" si="4">N14+L15</f>
        <v>13.82252705561487</v>
      </c>
      <c r="O15" s="18"/>
      <c r="P15" s="28">
        <f t="shared" si="2"/>
        <v>886020.66947576811</v>
      </c>
    </row>
    <row r="16" spans="1:24" ht="15" customHeight="1" x14ac:dyDescent="0.2">
      <c r="B16" s="19" t="s">
        <v>18</v>
      </c>
      <c r="C16" s="19"/>
      <c r="D16" s="35">
        <v>16231</v>
      </c>
      <c r="E16" s="16"/>
      <c r="F16" s="17">
        <f t="shared" si="0"/>
        <v>8.0208142873379753</v>
      </c>
      <c r="G16" s="18"/>
      <c r="H16" s="17">
        <f t="shared" si="3"/>
        <v>45.727684682325155</v>
      </c>
      <c r="I16" s="18"/>
      <c r="J16" s="38">
        <v>16031.2714597105</v>
      </c>
      <c r="K16" s="16"/>
      <c r="L16" s="17">
        <f t="shared" si="1"/>
        <v>4.0378926158254167</v>
      </c>
      <c r="M16" s="18"/>
      <c r="N16" s="17">
        <f t="shared" si="4"/>
        <v>17.860419671440287</v>
      </c>
      <c r="O16" s="18"/>
      <c r="P16" s="28">
        <f t="shared" si="2"/>
        <v>987694.62508228095</v>
      </c>
    </row>
    <row r="17" spans="2:16" ht="15" customHeight="1" x14ac:dyDescent="0.2">
      <c r="B17" s="20" t="s">
        <v>19</v>
      </c>
      <c r="C17" s="20"/>
      <c r="D17" s="36">
        <v>29925</v>
      </c>
      <c r="E17" s="21"/>
      <c r="F17" s="22">
        <f t="shared" si="0"/>
        <v>14.787928504010159</v>
      </c>
      <c r="G17" s="23"/>
      <c r="H17" s="22">
        <f t="shared" si="3"/>
        <v>60.515613186335315</v>
      </c>
      <c r="I17" s="23"/>
      <c r="J17" s="39">
        <v>34761.977204087503</v>
      </c>
      <c r="K17" s="21"/>
      <c r="L17" s="22">
        <f t="shared" si="1"/>
        <v>8.7557079559559252</v>
      </c>
      <c r="M17" s="23"/>
      <c r="N17" s="22">
        <f t="shared" si="4"/>
        <v>26.61612762739621</v>
      </c>
      <c r="O17" s="23"/>
      <c r="P17" s="29">
        <f t="shared" si="2"/>
        <v>1161636.6651324145</v>
      </c>
    </row>
    <row r="18" spans="2:16" ht="15" customHeight="1" x14ac:dyDescent="0.2">
      <c r="B18" s="19" t="s">
        <v>20</v>
      </c>
      <c r="C18" s="19"/>
      <c r="D18" s="35">
        <v>19443</v>
      </c>
      <c r="E18" s="16"/>
      <c r="F18" s="17">
        <f t="shared" si="0"/>
        <v>9.6080766550867018</v>
      </c>
      <c r="G18" s="18"/>
      <c r="H18" s="17">
        <f t="shared" si="3"/>
        <v>70.123689841422021</v>
      </c>
      <c r="I18" s="18"/>
      <c r="J18" s="38">
        <v>27638.470389763599</v>
      </c>
      <c r="K18" s="16"/>
      <c r="L18" s="17">
        <f t="shared" si="1"/>
        <v>6.961467515537362</v>
      </c>
      <c r="M18" s="18"/>
      <c r="N18" s="17">
        <f t="shared" si="4"/>
        <v>33.577595142933575</v>
      </c>
      <c r="O18" s="18"/>
      <c r="P18" s="28">
        <f t="shared" si="2"/>
        <v>1421512.6466987396</v>
      </c>
    </row>
    <row r="19" spans="2:16" ht="15" customHeight="1" x14ac:dyDescent="0.2">
      <c r="B19" s="19" t="s">
        <v>21</v>
      </c>
      <c r="C19" s="19"/>
      <c r="D19" s="35">
        <v>21220</v>
      </c>
      <c r="E19" s="16"/>
      <c r="F19" s="17">
        <f t="shared" si="0"/>
        <v>10.486210287555409</v>
      </c>
      <c r="G19" s="18"/>
      <c r="H19" s="17">
        <f t="shared" si="3"/>
        <v>80.609900128977429</v>
      </c>
      <c r="I19" s="18"/>
      <c r="J19" s="38">
        <v>38025.543991010396</v>
      </c>
      <c r="K19" s="16"/>
      <c r="L19" s="17">
        <f t="shared" si="1"/>
        <v>9.5777221214129558</v>
      </c>
      <c r="M19" s="18"/>
      <c r="N19" s="17">
        <f t="shared" si="4"/>
        <v>43.155317264346529</v>
      </c>
      <c r="O19" s="18"/>
      <c r="P19" s="28">
        <f t="shared" si="2"/>
        <v>1791967.2003303673</v>
      </c>
    </row>
    <row r="20" spans="2:16" ht="15" customHeight="1" x14ac:dyDescent="0.2">
      <c r="B20" s="19" t="s">
        <v>22</v>
      </c>
      <c r="C20" s="19"/>
      <c r="D20" s="35">
        <v>11421</v>
      </c>
      <c r="E20" s="16"/>
      <c r="F20" s="17">
        <f t="shared" si="0"/>
        <v>5.6438740666432761</v>
      </c>
      <c r="G20" s="18"/>
      <c r="H20" s="17">
        <f t="shared" si="3"/>
        <v>86.253774195620707</v>
      </c>
      <c r="I20" s="18"/>
      <c r="J20" s="38">
        <v>26508.962051466202</v>
      </c>
      <c r="K20" s="16"/>
      <c r="L20" s="17">
        <f t="shared" si="1"/>
        <v>6.676971467286509</v>
      </c>
      <c r="M20" s="18"/>
      <c r="N20" s="17">
        <f t="shared" si="4"/>
        <v>49.832288731633035</v>
      </c>
      <c r="O20" s="18"/>
      <c r="P20" s="28">
        <f t="shared" si="2"/>
        <v>2321071.8896301724</v>
      </c>
    </row>
    <row r="21" spans="2:16" ht="15" customHeight="1" x14ac:dyDescent="0.2">
      <c r="B21" s="19" t="s">
        <v>23</v>
      </c>
      <c r="C21" s="19"/>
      <c r="D21" s="35">
        <v>6843</v>
      </c>
      <c r="E21" s="16"/>
      <c r="F21" s="17">
        <f t="shared" si="0"/>
        <v>3.3815804428718974</v>
      </c>
      <c r="G21" s="18"/>
      <c r="H21" s="17">
        <f t="shared" si="3"/>
        <v>89.635354638492601</v>
      </c>
      <c r="I21" s="18"/>
      <c r="J21" s="38">
        <v>19418.5939482297</v>
      </c>
      <c r="K21" s="16"/>
      <c r="L21" s="17">
        <f t="shared" si="1"/>
        <v>4.8910778730388227</v>
      </c>
      <c r="M21" s="18"/>
      <c r="N21" s="17">
        <f t="shared" si="4"/>
        <v>54.72336660467186</v>
      </c>
      <c r="O21" s="18"/>
      <c r="P21" s="28">
        <f t="shared" si="2"/>
        <v>2837731.1045199037</v>
      </c>
    </row>
    <row r="22" spans="2:16" ht="15" customHeight="1" x14ac:dyDescent="0.2">
      <c r="B22" s="20" t="s">
        <v>24</v>
      </c>
      <c r="C22" s="20"/>
      <c r="D22" s="36">
        <v>4343</v>
      </c>
      <c r="E22" s="21"/>
      <c r="F22" s="22">
        <f t="shared" si="0"/>
        <v>2.1461645277499124</v>
      </c>
      <c r="G22" s="23"/>
      <c r="H22" s="22">
        <f t="shared" si="3"/>
        <v>91.781519166242518</v>
      </c>
      <c r="I22" s="23"/>
      <c r="J22" s="39">
        <v>14598.161303204701</v>
      </c>
      <c r="K22" s="21"/>
      <c r="L22" s="22">
        <f t="shared" si="1"/>
        <v>3.6769265543896581</v>
      </c>
      <c r="M22" s="23"/>
      <c r="N22" s="22">
        <f t="shared" si="4"/>
        <v>58.400293159061519</v>
      </c>
      <c r="O22" s="23"/>
      <c r="P22" s="29">
        <f t="shared" si="2"/>
        <v>3361308.1517855632</v>
      </c>
    </row>
    <row r="23" spans="2:16" ht="15" customHeight="1" x14ac:dyDescent="0.2">
      <c r="B23" s="19" t="s">
        <v>25</v>
      </c>
      <c r="C23" s="19"/>
      <c r="D23" s="35">
        <v>3178</v>
      </c>
      <c r="E23" s="16"/>
      <c r="F23" s="17">
        <f t="shared" si="0"/>
        <v>1.5704607113030673</v>
      </c>
      <c r="G23" s="18"/>
      <c r="H23" s="17">
        <f t="shared" si="3"/>
        <v>93.351979877545588</v>
      </c>
      <c r="I23" s="18"/>
      <c r="J23" s="38">
        <v>12307.7921701575</v>
      </c>
      <c r="K23" s="16"/>
      <c r="L23" s="17">
        <f t="shared" si="1"/>
        <v>3.1000375263990638</v>
      </c>
      <c r="M23" s="18"/>
      <c r="N23" s="17">
        <f t="shared" si="4"/>
        <v>61.500330685460582</v>
      </c>
      <c r="O23" s="18"/>
      <c r="P23" s="28">
        <f t="shared" si="2"/>
        <v>3872810.626229547</v>
      </c>
    </row>
    <row r="24" spans="2:16" ht="15" customHeight="1" x14ac:dyDescent="0.2">
      <c r="B24" s="19" t="s">
        <v>26</v>
      </c>
      <c r="C24" s="19"/>
      <c r="D24" s="35">
        <v>2289</v>
      </c>
      <c r="E24" s="16"/>
      <c r="F24" s="17">
        <f t="shared" si="0"/>
        <v>1.1311468118856896</v>
      </c>
      <c r="G24" s="18"/>
      <c r="H24" s="17">
        <f t="shared" si="3"/>
        <v>94.483126689431273</v>
      </c>
      <c r="I24" s="18"/>
      <c r="J24" s="38">
        <v>10103.041255789101</v>
      </c>
      <c r="K24" s="16"/>
      <c r="L24" s="17">
        <f t="shared" si="1"/>
        <v>2.5447136733137854</v>
      </c>
      <c r="M24" s="18"/>
      <c r="N24" s="17">
        <f t="shared" si="4"/>
        <v>64.045044358774362</v>
      </c>
      <c r="O24" s="18"/>
      <c r="P24" s="28">
        <f t="shared" si="2"/>
        <v>4413735.8041892098</v>
      </c>
    </row>
    <row r="25" spans="2:16" ht="15" customHeight="1" x14ac:dyDescent="0.2">
      <c r="B25" s="19" t="s">
        <v>27</v>
      </c>
      <c r="C25" s="19"/>
      <c r="D25" s="35">
        <v>1691</v>
      </c>
      <c r="E25" s="16"/>
      <c r="F25" s="17">
        <f t="shared" si="0"/>
        <v>0.83563532498851056</v>
      </c>
      <c r="G25" s="18"/>
      <c r="H25" s="17">
        <f t="shared" si="3"/>
        <v>95.318762014419789</v>
      </c>
      <c r="I25" s="18"/>
      <c r="J25" s="38">
        <v>8307.8778809729611</v>
      </c>
      <c r="K25" s="16"/>
      <c r="L25" s="17">
        <f t="shared" si="1"/>
        <v>2.0925550935287962</v>
      </c>
      <c r="M25" s="18"/>
      <c r="N25" s="17">
        <f t="shared" si="4"/>
        <v>66.137599452303164</v>
      </c>
      <c r="O25" s="18"/>
      <c r="P25" s="28">
        <f t="shared" si="2"/>
        <v>4912996.9727811711</v>
      </c>
    </row>
    <row r="26" spans="2:16" ht="15" customHeight="1" x14ac:dyDescent="0.2">
      <c r="B26" s="19" t="s">
        <v>28</v>
      </c>
      <c r="C26" s="19"/>
      <c r="D26" s="35">
        <v>4406</v>
      </c>
      <c r="E26" s="16"/>
      <c r="F26" s="17">
        <f t="shared" si="0"/>
        <v>2.1772970088109864</v>
      </c>
      <c r="G26" s="18"/>
      <c r="H26" s="17">
        <f t="shared" si="3"/>
        <v>97.496059023230771</v>
      </c>
      <c r="I26" s="18"/>
      <c r="J26" s="38">
        <v>27627.096394664</v>
      </c>
      <c r="K26" s="16"/>
      <c r="L26" s="17">
        <f t="shared" si="1"/>
        <v>6.9586026790868951</v>
      </c>
      <c r="M26" s="18"/>
      <c r="N26" s="17">
        <f t="shared" si="4"/>
        <v>73.096202131390058</v>
      </c>
      <c r="O26" s="18"/>
      <c r="P26" s="28">
        <f t="shared" si="2"/>
        <v>6270335.0873045847</v>
      </c>
    </row>
    <row r="27" spans="2:16" ht="15" customHeight="1" x14ac:dyDescent="0.2">
      <c r="B27" s="20" t="s">
        <v>29</v>
      </c>
      <c r="C27" s="20"/>
      <c r="D27" s="36">
        <v>1763</v>
      </c>
      <c r="E27" s="21"/>
      <c r="F27" s="22">
        <f t="shared" si="0"/>
        <v>0.87121530334402386</v>
      </c>
      <c r="G27" s="23"/>
      <c r="H27" s="22">
        <f t="shared" si="3"/>
        <v>98.367274326574801</v>
      </c>
      <c r="I27" s="23"/>
      <c r="J27" s="39">
        <v>15730.183189559901</v>
      </c>
      <c r="K27" s="21"/>
      <c r="L27" s="22">
        <f t="shared" si="1"/>
        <v>3.9620557050845449</v>
      </c>
      <c r="M27" s="23"/>
      <c r="N27" s="22">
        <f t="shared" si="4"/>
        <v>77.05825783647461</v>
      </c>
      <c r="O27" s="23"/>
      <c r="P27" s="29">
        <f t="shared" si="2"/>
        <v>8922395.4563584235</v>
      </c>
    </row>
    <row r="28" spans="2:16" ht="15" customHeight="1" x14ac:dyDescent="0.2">
      <c r="B28" s="19" t="s">
        <v>30</v>
      </c>
      <c r="C28" s="19"/>
      <c r="D28" s="35">
        <v>2493</v>
      </c>
      <c r="E28" s="16"/>
      <c r="F28" s="17">
        <f t="shared" si="0"/>
        <v>1.2319567505596434</v>
      </c>
      <c r="G28" s="18"/>
      <c r="H28" s="17">
        <f t="shared" si="3"/>
        <v>99.599231077134448</v>
      </c>
      <c r="I28" s="18"/>
      <c r="J28" s="38">
        <v>38278.9151669563</v>
      </c>
      <c r="K28" s="16"/>
      <c r="L28" s="17">
        <f t="shared" si="1"/>
        <v>9.6415402410790207</v>
      </c>
      <c r="M28" s="18"/>
      <c r="N28" s="17">
        <f t="shared" si="4"/>
        <v>86.699798077553623</v>
      </c>
      <c r="O28" s="18"/>
      <c r="P28" s="28">
        <f t="shared" si="2"/>
        <v>15354558.831510749</v>
      </c>
    </row>
    <row r="29" spans="2:16" ht="15" customHeight="1" x14ac:dyDescent="0.2">
      <c r="B29" s="19" t="s">
        <v>31</v>
      </c>
      <c r="C29" s="19"/>
      <c r="D29" s="35">
        <v>558</v>
      </c>
      <c r="E29" s="16"/>
      <c r="F29" s="17">
        <f t="shared" si="0"/>
        <v>0.27574483225522706</v>
      </c>
      <c r="G29" s="18"/>
      <c r="H29" s="17">
        <f t="shared" si="3"/>
        <v>99.874975909389676</v>
      </c>
      <c r="I29" s="18"/>
      <c r="J29" s="38">
        <v>19882.985950594</v>
      </c>
      <c r="K29" s="16"/>
      <c r="L29" s="17">
        <f t="shared" si="1"/>
        <v>5.0080470755071254</v>
      </c>
      <c r="M29" s="18"/>
      <c r="N29" s="17">
        <f t="shared" si="4"/>
        <v>91.707845153060745</v>
      </c>
      <c r="O29" s="18"/>
      <c r="P29" s="28">
        <f t="shared" si="2"/>
        <v>35632591.309308238</v>
      </c>
    </row>
    <row r="30" spans="2:16" ht="15" customHeight="1" x14ac:dyDescent="0.2">
      <c r="B30" s="19" t="s">
        <v>32</v>
      </c>
      <c r="C30" s="19"/>
      <c r="D30" s="35">
        <v>115</v>
      </c>
      <c r="E30" s="16"/>
      <c r="F30" s="17">
        <f t="shared" si="0"/>
        <v>5.6829132095611308E-2</v>
      </c>
      <c r="G30" s="18"/>
      <c r="H30" s="17">
        <f t="shared" si="3"/>
        <v>99.931805041485291</v>
      </c>
      <c r="I30" s="18"/>
      <c r="J30" s="38">
        <v>7174.2708478164104</v>
      </c>
      <c r="K30" s="16"/>
      <c r="L30" s="17">
        <f t="shared" si="1"/>
        <v>1.8070266823897052</v>
      </c>
      <c r="M30" s="18"/>
      <c r="N30" s="17">
        <f t="shared" si="4"/>
        <v>93.51487183545045</v>
      </c>
      <c r="O30" s="18"/>
      <c r="P30" s="28">
        <f t="shared" si="2"/>
        <v>62384963.894055739</v>
      </c>
    </row>
    <row r="31" spans="2:16" ht="15" customHeight="1" x14ac:dyDescent="0.2">
      <c r="B31" s="19" t="s">
        <v>33</v>
      </c>
      <c r="C31" s="19"/>
      <c r="D31" s="35">
        <v>54</v>
      </c>
      <c r="E31" s="16"/>
      <c r="F31" s="17">
        <f t="shared" si="0"/>
        <v>2.6684983766634876E-2</v>
      </c>
      <c r="G31" s="18"/>
      <c r="H31" s="17">
        <f t="shared" si="3"/>
        <v>99.958490025251919</v>
      </c>
      <c r="I31" s="18"/>
      <c r="J31" s="38">
        <v>4796.6188414746102</v>
      </c>
      <c r="K31" s="16"/>
      <c r="L31" s="17">
        <f t="shared" si="1"/>
        <v>1.2081531929388933</v>
      </c>
      <c r="M31" s="18"/>
      <c r="N31" s="17">
        <f t="shared" si="4"/>
        <v>94.723025028389344</v>
      </c>
      <c r="O31" s="18"/>
      <c r="P31" s="28">
        <f t="shared" si="2"/>
        <v>88826274.842122406</v>
      </c>
    </row>
    <row r="32" spans="2:16" ht="15" customHeight="1" x14ac:dyDescent="0.2">
      <c r="B32" s="19" t="s">
        <v>34</v>
      </c>
      <c r="C32" s="19"/>
      <c r="D32" s="35">
        <v>84</v>
      </c>
      <c r="E32" s="16"/>
      <c r="F32" s="17">
        <f t="shared" si="0"/>
        <v>4.1509974748098692E-2</v>
      </c>
      <c r="G32" s="18"/>
      <c r="H32" s="17">
        <f t="shared" si="3"/>
        <v>100.00000000000001</v>
      </c>
      <c r="I32" s="18"/>
      <c r="J32" s="38">
        <v>20950.685494813501</v>
      </c>
      <c r="K32" s="16"/>
      <c r="L32" s="17">
        <f t="shared" si="1"/>
        <v>5.2769749716106293</v>
      </c>
      <c r="M32" s="18"/>
      <c r="N32" s="17">
        <f t="shared" si="4"/>
        <v>99.999999999999972</v>
      </c>
      <c r="O32" s="18"/>
      <c r="P32" s="28">
        <f t="shared" si="2"/>
        <v>249412922.55730361</v>
      </c>
    </row>
    <row r="33" spans="2:16" ht="15.95" customHeight="1" x14ac:dyDescent="0.2">
      <c r="B33" s="10" t="s">
        <v>1</v>
      </c>
      <c r="C33" s="10"/>
      <c r="D33" s="37">
        <v>202361</v>
      </c>
      <c r="E33" s="11"/>
      <c r="F33" s="24">
        <f t="shared" si="0"/>
        <v>100</v>
      </c>
      <c r="G33" s="25"/>
      <c r="H33" s="26"/>
      <c r="I33" s="26"/>
      <c r="J33" s="40">
        <v>397020.74782475177</v>
      </c>
      <c r="K33" s="11"/>
      <c r="L33" s="24">
        <f t="shared" si="1"/>
        <v>100</v>
      </c>
      <c r="M33" s="25"/>
      <c r="N33" s="26"/>
      <c r="O33" s="26"/>
      <c r="P33" s="30">
        <f t="shared" si="2"/>
        <v>1961943.0019853222</v>
      </c>
    </row>
    <row r="34" spans="2:16" x14ac:dyDescent="0.2">
      <c r="B34" s="4"/>
      <c r="C34" s="4"/>
      <c r="D34" s="2"/>
      <c r="E34" s="2"/>
      <c r="F34" s="1"/>
      <c r="G34" s="1"/>
      <c r="H34" s="1"/>
      <c r="I34" s="1"/>
      <c r="J34" s="2"/>
      <c r="K34" s="2"/>
      <c r="L34" s="1"/>
      <c r="M34" s="1"/>
      <c r="N34" s="1"/>
      <c r="O34" s="1"/>
      <c r="P34" s="6"/>
    </row>
    <row r="35" spans="2:16" x14ac:dyDescent="0.2">
      <c r="J35" s="7"/>
      <c r="K35" s="7"/>
      <c r="L35" s="7"/>
      <c r="M35" s="7"/>
    </row>
    <row r="36" spans="2:16" x14ac:dyDescent="0.2">
      <c r="J36" s="7"/>
      <c r="K36" s="7"/>
      <c r="L36" s="7"/>
      <c r="M36" s="7"/>
    </row>
    <row r="37" spans="2:16" x14ac:dyDescent="0.2">
      <c r="J37" s="7"/>
      <c r="K37" s="7"/>
      <c r="L37" s="7"/>
      <c r="M37" s="7"/>
    </row>
    <row r="38" spans="2:16" x14ac:dyDescent="0.2">
      <c r="J38" s="7"/>
      <c r="K38" s="7"/>
      <c r="L38" s="7"/>
      <c r="M38" s="7"/>
    </row>
    <row r="39" spans="2:16" x14ac:dyDescent="0.2">
      <c r="J39" s="7"/>
      <c r="K39" s="7"/>
      <c r="L39" s="7"/>
      <c r="M39" s="7"/>
    </row>
    <row r="40" spans="2:16" x14ac:dyDescent="0.2">
      <c r="J40" s="7"/>
      <c r="K40" s="7"/>
      <c r="L40" s="7"/>
      <c r="M40" s="7"/>
    </row>
    <row r="41" spans="2:16" x14ac:dyDescent="0.2">
      <c r="J41" s="7"/>
      <c r="K41" s="7"/>
      <c r="L41" s="7"/>
      <c r="M41" s="7"/>
    </row>
    <row r="42" spans="2:16" x14ac:dyDescent="0.2">
      <c r="J42" s="7"/>
      <c r="K42" s="7"/>
      <c r="L42" s="7"/>
      <c r="M42" s="7"/>
    </row>
    <row r="43" spans="2:16" x14ac:dyDescent="0.2">
      <c r="J43" s="7"/>
      <c r="K43" s="7"/>
      <c r="L43" s="7"/>
      <c r="M43" s="7"/>
    </row>
    <row r="44" spans="2:16" x14ac:dyDescent="0.2">
      <c r="J44" s="7"/>
      <c r="K44" s="7"/>
      <c r="L44" s="7"/>
      <c r="M44" s="7"/>
    </row>
    <row r="45" spans="2:16" x14ac:dyDescent="0.2">
      <c r="J45" s="7"/>
      <c r="K45" s="7"/>
      <c r="L45" s="7"/>
      <c r="M45" s="7"/>
    </row>
    <row r="46" spans="2:16" x14ac:dyDescent="0.2">
      <c r="J46" s="7"/>
      <c r="K46" s="7"/>
      <c r="L46" s="7"/>
      <c r="M46" s="7"/>
    </row>
    <row r="47" spans="2:16" x14ac:dyDescent="0.2">
      <c r="J47" s="7"/>
      <c r="K47" s="7"/>
      <c r="L47" s="7"/>
      <c r="M47" s="7"/>
    </row>
    <row r="48" spans="2:16" x14ac:dyDescent="0.2">
      <c r="J48" s="7"/>
      <c r="K48" s="7"/>
      <c r="L48" s="7"/>
      <c r="M48" s="7"/>
    </row>
    <row r="49" spans="10:13" x14ac:dyDescent="0.2">
      <c r="J49" s="7"/>
      <c r="K49" s="7"/>
      <c r="L49" s="7"/>
      <c r="M49" s="7"/>
    </row>
    <row r="50" spans="10:13" x14ac:dyDescent="0.2">
      <c r="J50" s="7"/>
      <c r="K50" s="7"/>
      <c r="L50" s="7"/>
      <c r="M50" s="7"/>
    </row>
    <row r="51" spans="10:13" x14ac:dyDescent="0.2">
      <c r="J51" s="7"/>
      <c r="K51" s="7"/>
      <c r="L51" s="7"/>
      <c r="M51" s="7"/>
    </row>
    <row r="52" spans="10:13" x14ac:dyDescent="0.2">
      <c r="J52" s="7"/>
      <c r="K52" s="7"/>
      <c r="L52" s="7"/>
      <c r="M52" s="7"/>
    </row>
    <row r="53" spans="10:13" x14ac:dyDescent="0.2">
      <c r="J53" s="7"/>
      <c r="K53" s="7"/>
      <c r="L53" s="7"/>
      <c r="M53" s="7"/>
    </row>
    <row r="54" spans="10:13" x14ac:dyDescent="0.2">
      <c r="J54" s="7"/>
      <c r="K54" s="7"/>
      <c r="L54" s="7"/>
      <c r="M54" s="7"/>
    </row>
    <row r="55" spans="10:13" x14ac:dyDescent="0.2">
      <c r="J55" s="7"/>
      <c r="K55" s="7"/>
      <c r="L55" s="7"/>
      <c r="M55" s="7"/>
    </row>
    <row r="56" spans="10:13" x14ac:dyDescent="0.2">
      <c r="J56" s="7"/>
    </row>
    <row r="57" spans="10:13" x14ac:dyDescent="0.2">
      <c r="J57" s="7"/>
    </row>
    <row r="58" spans="10:13" x14ac:dyDescent="0.2">
      <c r="J58" s="7"/>
    </row>
    <row r="59" spans="10:13" x14ac:dyDescent="0.2">
      <c r="J59" s="7"/>
    </row>
    <row r="60" spans="10:13" x14ac:dyDescent="0.2">
      <c r="J60" s="7"/>
    </row>
    <row r="61" spans="10:13" x14ac:dyDescent="0.2">
      <c r="J61" s="7"/>
    </row>
    <row r="62" spans="10:13" x14ac:dyDescent="0.2">
      <c r="J62" s="7"/>
    </row>
    <row r="63" spans="10:13" x14ac:dyDescent="0.2">
      <c r="J63" s="7"/>
    </row>
    <row r="64" spans="10:13" x14ac:dyDescent="0.2">
      <c r="J64" s="7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C_V.84</vt:lpstr>
      <vt:lpstr>C_V.84!Área_de_impresión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Ejer. 2017</dc:title>
  <dc:creator>BURPINAN</dc:creator>
  <cp:lastModifiedBy>D.G.de Tributos</cp:lastModifiedBy>
  <cp:lastPrinted>2021-01-14T10:03:25Z</cp:lastPrinted>
  <dcterms:created xsi:type="dcterms:W3CDTF">2002-03-06T13:06:22Z</dcterms:created>
  <dcterms:modified xsi:type="dcterms:W3CDTF">2021-01-14T10:03:36Z</dcterms:modified>
</cp:coreProperties>
</file>