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315" windowWidth="12120" windowHeight="6345" tabRatio="905" autoFilterDateGrouping="0"/>
  </bookViews>
  <sheets>
    <sheet name="C_V.86" sheetId="40" r:id="rId1"/>
  </sheets>
  <definedNames>
    <definedName name="_xlnm.Print_Area" localSheetId="0">'C_V.86'!$B$2:$P$33</definedName>
  </definedNames>
  <calcPr calcId="162913"/>
</workbook>
</file>

<file path=xl/calcChain.xml><?xml version="1.0" encoding="utf-8"?>
<calcChain xmlns="http://schemas.openxmlformats.org/spreadsheetml/2006/main">
  <c r="F33" i="40" l="1"/>
  <c r="F32" i="40"/>
  <c r="F31" i="40"/>
  <c r="F30" i="40"/>
  <c r="F29" i="40"/>
  <c r="F28" i="40"/>
  <c r="F27" i="40"/>
  <c r="F26" i="40"/>
  <c r="F25" i="40"/>
  <c r="F24" i="40"/>
  <c r="F23" i="40"/>
  <c r="F22" i="40"/>
  <c r="F21" i="40"/>
  <c r="F20" i="40"/>
  <c r="F19" i="40"/>
  <c r="F18" i="40"/>
  <c r="F17" i="40"/>
  <c r="F16" i="40"/>
  <c r="F15" i="40"/>
  <c r="F14" i="40"/>
  <c r="F13" i="40"/>
  <c r="H13" i="40" s="1"/>
  <c r="P33" i="40"/>
  <c r="L33" i="40"/>
  <c r="P32" i="40"/>
  <c r="L32" i="40"/>
  <c r="P31" i="40"/>
  <c r="L31" i="40"/>
  <c r="P30" i="40"/>
  <c r="L30" i="40"/>
  <c r="P29" i="40"/>
  <c r="L29" i="40"/>
  <c r="P28" i="40"/>
  <c r="L28" i="40"/>
  <c r="P27" i="40"/>
  <c r="L27" i="40"/>
  <c r="P26" i="40"/>
  <c r="L26" i="40"/>
  <c r="P25" i="40"/>
  <c r="L25" i="40"/>
  <c r="P24" i="40"/>
  <c r="L24" i="40"/>
  <c r="P23" i="40"/>
  <c r="L23" i="40"/>
  <c r="P22" i="40"/>
  <c r="L22" i="40"/>
  <c r="P21" i="40"/>
  <c r="L21" i="40"/>
  <c r="P20" i="40"/>
  <c r="L20" i="40"/>
  <c r="P19" i="40"/>
  <c r="L19" i="40"/>
  <c r="P18" i="40"/>
  <c r="L18" i="40"/>
  <c r="P17" i="40"/>
  <c r="L17" i="40"/>
  <c r="P16" i="40"/>
  <c r="L16" i="40"/>
  <c r="P15" i="40"/>
  <c r="L15" i="40"/>
  <c r="P14" i="40"/>
  <c r="L14" i="40"/>
  <c r="P13" i="40"/>
  <c r="L13" i="40"/>
  <c r="N13" i="40" s="1"/>
  <c r="N14" i="40" l="1"/>
  <c r="N15" i="40" s="1"/>
  <c r="N16" i="40" s="1"/>
  <c r="N17" i="40" s="1"/>
  <c r="N18" i="40" s="1"/>
  <c r="N19" i="40" s="1"/>
  <c r="N20" i="40" s="1"/>
  <c r="N21" i="40" s="1"/>
  <c r="N22" i="40" s="1"/>
  <c r="N23" i="40" s="1"/>
  <c r="N24" i="40" s="1"/>
  <c r="N25" i="40" s="1"/>
  <c r="N26" i="40" s="1"/>
  <c r="N27" i="40" s="1"/>
  <c r="N28" i="40" s="1"/>
  <c r="N29" i="40" s="1"/>
  <c r="N30" i="40" s="1"/>
  <c r="N31" i="40" s="1"/>
  <c r="N32" i="40" s="1"/>
  <c r="H14" i="40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</calcChain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<sst xmlns="http://schemas.openxmlformats.org/spreadsheetml/2006/main" count="39" uniqueCount="37">
  <si>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</si>
  <si>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</si>
  <si>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</si>
  <si>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</si>
  <si>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</si>
  <si>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</si>
  <si>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</si>
  <si>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</si>
  <si>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</si>
  <si>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</si>
  <si>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</si>
  <si>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</si>
  <si>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</si>
  <si>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</si>
  <si>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</si>
  <si>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</si>
  <si>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</si>
  <si>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</si>
  <si>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</si>
  <si>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</si>
  <si>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</si>
  <si>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</si>
  <si>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</si>
  <si>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</si>
  <si>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</si>
  <si>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</si>
  <si>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</si>
  <si>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</si>
  <si>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</si>
  <si>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</si>
  <si>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</si>
  <si>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</si>
  <si>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</si>
  <si>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</si>
  <si>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</si>
  <si>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V.86.  </t>
    </r>
    <r>
      <rPr>
        <b/>
        <sz val="14"/>
        <rFont val="Times New Roman"/>
        <family val="1"/>
      </rPr>
      <t xml:space="preserve">Base imponible. 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</si>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</sst>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\."/>
    <numFmt numFmtId="166" formatCode="#,###,##0.0"/>
    <numFmt numFmtId="167" formatCode="#,###,##0"/>
    <numFmt numFmtId="171" formatCode="&quot;   &quot;#,##0&quot; &quot;"/>
    <numFmt numFmtId="172" formatCode="#,##0.0\ \ \ 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Fill="1" applyBorder="1"/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10" fontId="3" fillId="0" borderId="0" xfId="2" applyNumberFormat="1" applyFont="1" applyFill="1" applyBorder="1"/>
    <xf numFmtId="0" fontId="0" fillId="0" borderId="0" xfId="0" applyFill="1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1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171" fontId="10" fillId="2" borderId="0" xfId="0" applyNumberFormat="1" applyFont="1" applyFill="1" applyBorder="1" applyAlignment="1">
      <alignment horizontal="right" vertical="center" indent="1"/>
    </xf>
    <xf numFmtId="171" fontId="10" fillId="2" borderId="1" xfId="0" applyNumberFormat="1" applyFont="1" applyFill="1" applyBorder="1" applyAlignment="1">
      <alignment horizontal="right" vertical="center" indent="1"/>
    </xf>
    <xf numFmtId="171" fontId="9" fillId="0" borderId="2" xfId="0" applyNumberFormat="1" applyFont="1" applyFill="1" applyBorder="1" applyAlignment="1">
      <alignment horizontal="right" vertical="center" indent="1"/>
    </xf>
    <xf numFmtId="172" fontId="10" fillId="0" borderId="0" xfId="0" applyNumberFormat="1" applyFont="1" applyFill="1" applyBorder="1" applyAlignment="1">
      <alignment horizontal="right" vertical="center" indent="1"/>
    </xf>
    <xf numFmtId="172" fontId="10" fillId="0" borderId="1" xfId="0" applyNumberFormat="1" applyFont="1" applyFill="1" applyBorder="1" applyAlignment="1">
      <alignment horizontal="right" vertical="center" indent="1"/>
    </xf>
    <xf numFmtId="172" fontId="9" fillId="0" borderId="2" xfId="0" applyNumberFormat="1" applyFont="1" applyFill="1" applyBorder="1" applyAlignment="1">
      <alignment horizontal="right" vertical="center" indent="1"/>
    </xf>
    <xf numFmtId="171" fontId="10" fillId="0" borderId="0" xfId="0" applyNumberFormat="1" applyFont="1" applyFill="1" applyBorder="1" applyAlignment="1">
      <alignment horizontal="right" vertical="center" indent="1"/>
    </xf>
    <xf numFmtId="0" fontId="8" fillId="5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9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7.7109375" style="2" customWidth="1"/>
    <col min="7" max="7" width="0.5703125" style="2" customWidth="1"/>
    <col min="8" max="8" width="17.7109375" style="2" customWidth="1"/>
    <col min="9" max="9" width="0.5703125" style="2" customWidth="1"/>
    <col min="10" max="10" width="14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21.7109375" style="2" customWidth="1"/>
    <col min="17" max="16384" width="11.42578125" style="2"/>
  </cols>
  <sheetData>
    <row r="1" spans="2:24" ht="9.9499999999999993" customHeight="1" x14ac:dyDescent="0.2"/>
    <row r="2" spans="2:24" ht="30" customHeight="1" x14ac:dyDescent="0.2">
      <c r="B2" s="46" t="s">
        <v>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</row>
    <row r="3" spans="2:24" ht="6.95" customHeight="1" x14ac:dyDescent="0.2"/>
    <row r="4" spans="2:24" ht="18" customHeight="1" x14ac:dyDescent="0.2">
      <c r="B4" s="44" t="s">
        <v>35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24" ht="18" customHeight="1" x14ac:dyDescent="0.2">
      <c r="B5" s="43" t="s">
        <v>36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33"/>
      <c r="R5" s="33"/>
      <c r="S5" s="33"/>
      <c r="T5" s="33"/>
      <c r="U5" s="33"/>
      <c r="V5" s="33"/>
      <c r="W5" s="33"/>
      <c r="X5" s="33"/>
    </row>
    <row r="6" spans="2:24" ht="14.1" customHeight="1" x14ac:dyDescent="0.2"/>
    <row r="7" spans="2:24" ht="15.95" customHeight="1" x14ac:dyDescent="0.25">
      <c r="B7" s="51" t="s">
        <v>9</v>
      </c>
      <c r="C7" s="8"/>
      <c r="D7" s="49" t="s">
        <v>2</v>
      </c>
      <c r="E7" s="49"/>
      <c r="F7" s="50"/>
      <c r="G7" s="50"/>
      <c r="H7" s="50"/>
      <c r="I7" s="15"/>
      <c r="J7" s="49" t="s">
        <v>3</v>
      </c>
      <c r="K7" s="49"/>
      <c r="L7" s="49"/>
      <c r="M7" s="49"/>
      <c r="N7" s="49"/>
      <c r="O7" s="49"/>
      <c r="P7" s="49"/>
    </row>
    <row r="8" spans="2:24" s="1" customFormat="1" ht="3.95" customHeight="1" x14ac:dyDescent="0.25">
      <c r="B8" s="51"/>
      <c r="C8" s="8"/>
      <c r="D8" s="8"/>
      <c r="E8" s="8"/>
      <c r="F8" s="16"/>
      <c r="G8" s="16"/>
      <c r="H8" s="16"/>
      <c r="I8" s="16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51"/>
      <c r="C9" s="8"/>
      <c r="D9" s="42" t="s">
        <v>0</v>
      </c>
      <c r="E9" s="8"/>
      <c r="F9" s="41" t="s">
        <v>7</v>
      </c>
      <c r="G9" s="41"/>
      <c r="H9" s="41"/>
      <c r="I9" s="8"/>
      <c r="J9" s="9" t="s">
        <v>11</v>
      </c>
      <c r="K9" s="8"/>
      <c r="L9" s="41" t="s">
        <v>8</v>
      </c>
      <c r="M9" s="41"/>
      <c r="N9" s="41"/>
      <c r="O9" s="8"/>
      <c r="P9" s="51" t="s">
        <v>13</v>
      </c>
    </row>
    <row r="10" spans="2:24" s="1" customFormat="1" ht="3.95" customHeight="1" x14ac:dyDescent="0.2">
      <c r="B10" s="52" t="s">
        <v>10</v>
      </c>
      <c r="C10" s="8"/>
      <c r="D10" s="42"/>
      <c r="E10" s="8"/>
      <c r="F10" s="8"/>
      <c r="G10" s="8"/>
      <c r="H10" s="8"/>
      <c r="I10" s="8"/>
      <c r="J10" s="52" t="s">
        <v>12</v>
      </c>
      <c r="K10" s="8"/>
      <c r="L10" s="8"/>
      <c r="M10" s="8"/>
      <c r="N10" s="8"/>
      <c r="O10" s="8"/>
      <c r="P10" s="51"/>
    </row>
    <row r="11" spans="2:24" ht="15.95" customHeight="1" x14ac:dyDescent="0.2">
      <c r="B11" s="52"/>
      <c r="C11" s="8"/>
      <c r="D11" s="42"/>
      <c r="E11" s="8"/>
      <c r="F11" s="9" t="s">
        <v>4</v>
      </c>
      <c r="G11" s="8"/>
      <c r="H11" s="9" t="s">
        <v>5</v>
      </c>
      <c r="I11" s="8"/>
      <c r="J11" s="52"/>
      <c r="K11" s="8"/>
      <c r="L11" s="9" t="s">
        <v>4</v>
      </c>
      <c r="M11" s="8"/>
      <c r="N11" s="9" t="s">
        <v>5</v>
      </c>
      <c r="O11" s="8"/>
      <c r="P11" s="32" t="s">
        <v>14</v>
      </c>
    </row>
    <row r="12" spans="2:24" s="1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7"/>
    </row>
    <row r="13" spans="2:24" s="1" customFormat="1" ht="15" customHeight="1" x14ac:dyDescent="0.2">
      <c r="B13" s="10" t="s">
        <v>15</v>
      </c>
      <c r="C13" s="10"/>
      <c r="D13" s="40">
        <v>36123</v>
      </c>
      <c r="E13" s="11"/>
      <c r="F13" s="19">
        <f>D13/$D$33*100</f>
        <v>17.928292784610345</v>
      </c>
      <c r="G13" s="20"/>
      <c r="H13" s="19">
        <f>F13</f>
        <v>17.928292784610345</v>
      </c>
      <c r="I13" s="20"/>
      <c r="J13" s="37">
        <v>19243.0952322905</v>
      </c>
      <c r="K13" s="18"/>
      <c r="L13" s="19">
        <f>J13/$J$33*100</f>
        <v>5.0643910430631811</v>
      </c>
      <c r="M13" s="20"/>
      <c r="N13" s="19">
        <f>L13</f>
        <v>5.0643910430631811</v>
      </c>
      <c r="O13" s="20"/>
      <c r="P13" s="29">
        <f>J13*1000/D13*1000</f>
        <v>532710.32949341135</v>
      </c>
    </row>
    <row r="14" spans="2:24" s="1" customFormat="1" ht="15" customHeight="1" x14ac:dyDescent="0.2">
      <c r="B14" s="12" t="s">
        <v>16</v>
      </c>
      <c r="C14" s="12"/>
      <c r="D14" s="40">
        <v>20236</v>
      </c>
      <c r="E14" s="11"/>
      <c r="F14" s="19">
        <f t="shared" ref="F14:F33" si="0">D14/$D$33*100</f>
        <v>10.043377703661793</v>
      </c>
      <c r="G14" s="20"/>
      <c r="H14" s="19">
        <f>H13+F14</f>
        <v>27.971670488272139</v>
      </c>
      <c r="I14" s="20"/>
      <c r="J14" s="37">
        <v>15180.0933763475</v>
      </c>
      <c r="K14" s="18"/>
      <c r="L14" s="19">
        <f t="shared" ref="L14:L33" si="1">J14/$J$33*100</f>
        <v>3.9950916419637892</v>
      </c>
      <c r="M14" s="20"/>
      <c r="N14" s="19">
        <f>N13+L14</f>
        <v>9.0594826850269712</v>
      </c>
      <c r="O14" s="20"/>
      <c r="P14" s="29">
        <f t="shared" ref="P14:P33" si="2">J14*1000/D14*1000</f>
        <v>750152.86501025397</v>
      </c>
    </row>
    <row r="15" spans="2:24" s="1" customFormat="1" ht="15" customHeight="1" x14ac:dyDescent="0.2">
      <c r="B15" s="12" t="s">
        <v>17</v>
      </c>
      <c r="C15" s="12"/>
      <c r="D15" s="40">
        <v>19070</v>
      </c>
      <c r="E15" s="11"/>
      <c r="F15" s="19">
        <f t="shared" si="0"/>
        <v>9.4646774465719705</v>
      </c>
      <c r="G15" s="20"/>
      <c r="H15" s="19">
        <f t="shared" ref="H15:H32" si="3">H14+F15</f>
        <v>37.436347934844107</v>
      </c>
      <c r="I15" s="20"/>
      <c r="J15" s="37">
        <v>16196.213363061501</v>
      </c>
      <c r="K15" s="18"/>
      <c r="L15" s="19">
        <f t="shared" si="1"/>
        <v>4.2625137431004436</v>
      </c>
      <c r="M15" s="20"/>
      <c r="N15" s="19">
        <f t="shared" ref="N15:N32" si="4">N14+L15</f>
        <v>13.321996428127415</v>
      </c>
      <c r="O15" s="20"/>
      <c r="P15" s="29">
        <f t="shared" si="2"/>
        <v>849303.27021822229</v>
      </c>
    </row>
    <row r="16" spans="2:24" s="1" customFormat="1" ht="15" customHeight="1" x14ac:dyDescent="0.2">
      <c r="B16" s="12" t="s">
        <v>18</v>
      </c>
      <c r="C16" s="12"/>
      <c r="D16" s="40">
        <v>16231</v>
      </c>
      <c r="E16" s="11"/>
      <c r="F16" s="19">
        <f t="shared" si="0"/>
        <v>8.0556465461620164</v>
      </c>
      <c r="G16" s="20"/>
      <c r="H16" s="19">
        <f t="shared" si="3"/>
        <v>45.491994481006124</v>
      </c>
      <c r="I16" s="20"/>
      <c r="J16" s="37">
        <v>15403.335644185699</v>
      </c>
      <c r="K16" s="18"/>
      <c r="L16" s="19">
        <f t="shared" si="1"/>
        <v>4.0538444635876063</v>
      </c>
      <c r="M16" s="20"/>
      <c r="N16" s="19">
        <f t="shared" si="4"/>
        <v>17.375840891715022</v>
      </c>
      <c r="O16" s="20"/>
      <c r="P16" s="29">
        <f t="shared" si="2"/>
        <v>949007.18650641979</v>
      </c>
    </row>
    <row r="17" spans="2:16" s="1" customFormat="1" ht="15" customHeight="1" x14ac:dyDescent="0.2">
      <c r="B17" s="22" t="s">
        <v>19</v>
      </c>
      <c r="C17" s="22"/>
      <c r="D17" s="35">
        <v>29925</v>
      </c>
      <c r="E17" s="23"/>
      <c r="F17" s="24">
        <f t="shared" si="0"/>
        <v>14.852148536374735</v>
      </c>
      <c r="G17" s="25"/>
      <c r="H17" s="24">
        <f t="shared" si="3"/>
        <v>60.344143017380858</v>
      </c>
      <c r="I17" s="25"/>
      <c r="J17" s="38">
        <v>33388.071822792001</v>
      </c>
      <c r="K17" s="23"/>
      <c r="L17" s="24">
        <f t="shared" si="1"/>
        <v>8.7870610129684028</v>
      </c>
      <c r="M17" s="25"/>
      <c r="N17" s="24">
        <f t="shared" si="4"/>
        <v>26.162901904683423</v>
      </c>
      <c r="O17" s="25"/>
      <c r="P17" s="30">
        <f t="shared" si="2"/>
        <v>1115725.0400264661</v>
      </c>
    </row>
    <row r="18" spans="2:16" s="1" customFormat="1" ht="15" customHeight="1" x14ac:dyDescent="0.2">
      <c r="B18" s="21" t="s">
        <v>20</v>
      </c>
      <c r="C18" s="21"/>
      <c r="D18" s="34">
        <v>19443</v>
      </c>
      <c r="E18" s="18"/>
      <c r="F18" s="19">
        <f t="shared" si="0"/>
        <v>9.6498019713528471</v>
      </c>
      <c r="G18" s="20"/>
      <c r="H18" s="19">
        <f t="shared" si="3"/>
        <v>69.993944988733702</v>
      </c>
      <c r="I18" s="20"/>
      <c r="J18" s="37">
        <v>26534.861973444902</v>
      </c>
      <c r="K18" s="18"/>
      <c r="L18" s="19">
        <f t="shared" si="1"/>
        <v>6.9834356523753804</v>
      </c>
      <c r="M18" s="20"/>
      <c r="N18" s="19">
        <f t="shared" si="4"/>
        <v>33.1463375570588</v>
      </c>
      <c r="O18" s="20"/>
      <c r="P18" s="29">
        <f t="shared" si="2"/>
        <v>1364751.425883089</v>
      </c>
    </row>
    <row r="19" spans="2:16" s="1" customFormat="1" ht="15" customHeight="1" x14ac:dyDescent="0.2">
      <c r="B19" s="21" t="s">
        <v>21</v>
      </c>
      <c r="C19" s="21"/>
      <c r="D19" s="34">
        <v>21220</v>
      </c>
      <c r="E19" s="18"/>
      <c r="F19" s="19">
        <f t="shared" si="0"/>
        <v>10.53174910415612</v>
      </c>
      <c r="G19" s="20"/>
      <c r="H19" s="19">
        <f t="shared" si="3"/>
        <v>80.525694092889822</v>
      </c>
      <c r="I19" s="20"/>
      <c r="J19" s="37">
        <v>36505.208071863504</v>
      </c>
      <c r="K19" s="18"/>
      <c r="L19" s="19">
        <f t="shared" si="1"/>
        <v>9.6074278359374663</v>
      </c>
      <c r="M19" s="20"/>
      <c r="N19" s="19">
        <f t="shared" si="4"/>
        <v>42.753765392996264</v>
      </c>
      <c r="O19" s="20"/>
      <c r="P19" s="29">
        <f t="shared" si="2"/>
        <v>1720320.8327928134</v>
      </c>
    </row>
    <row r="20" spans="2:16" s="1" customFormat="1" ht="15" customHeight="1" x14ac:dyDescent="0.2">
      <c r="B20" s="21" t="s">
        <v>22</v>
      </c>
      <c r="C20" s="21"/>
      <c r="D20" s="34">
        <v>11421</v>
      </c>
      <c r="E20" s="18"/>
      <c r="F20" s="19">
        <f t="shared" si="0"/>
        <v>5.6683839075667795</v>
      </c>
      <c r="G20" s="20"/>
      <c r="H20" s="19">
        <f t="shared" si="3"/>
        <v>86.194078000456599</v>
      </c>
      <c r="I20" s="20"/>
      <c r="J20" s="37">
        <v>25434.1994482634</v>
      </c>
      <c r="K20" s="18"/>
      <c r="L20" s="19">
        <f t="shared" si="1"/>
        <v>6.6937636756649583</v>
      </c>
      <c r="M20" s="20"/>
      <c r="N20" s="19">
        <f t="shared" si="4"/>
        <v>49.447529068661225</v>
      </c>
      <c r="O20" s="20"/>
      <c r="P20" s="29">
        <f t="shared" si="2"/>
        <v>2226967.8179024076</v>
      </c>
    </row>
    <row r="21" spans="2:16" s="1" customFormat="1" ht="15" customHeight="1" x14ac:dyDescent="0.2">
      <c r="B21" s="21" t="s">
        <v>23</v>
      </c>
      <c r="C21" s="21"/>
      <c r="D21" s="34">
        <v>6843</v>
      </c>
      <c r="E21" s="18"/>
      <c r="F21" s="19">
        <f t="shared" si="0"/>
        <v>3.396265745510854</v>
      </c>
      <c r="G21" s="20"/>
      <c r="H21" s="19">
        <f t="shared" si="3"/>
        <v>89.590343745967459</v>
      </c>
      <c r="I21" s="20"/>
      <c r="J21" s="37">
        <v>18699.331495369701</v>
      </c>
      <c r="K21" s="18"/>
      <c r="L21" s="19">
        <f t="shared" si="1"/>
        <v>4.9212834938065919</v>
      </c>
      <c r="M21" s="20"/>
      <c r="N21" s="19">
        <f t="shared" si="4"/>
        <v>54.368812562467816</v>
      </c>
      <c r="O21" s="20"/>
      <c r="P21" s="29">
        <f t="shared" si="2"/>
        <v>2732621.8756933659</v>
      </c>
    </row>
    <row r="22" spans="2:16" s="1" customFormat="1" ht="15" customHeight="1" x14ac:dyDescent="0.2">
      <c r="B22" s="22" t="s">
        <v>24</v>
      </c>
      <c r="C22" s="22"/>
      <c r="D22" s="35">
        <v>4343</v>
      </c>
      <c r="E22" s="23"/>
      <c r="F22" s="24">
        <f t="shared" si="0"/>
        <v>2.1554847483199824</v>
      </c>
      <c r="G22" s="25"/>
      <c r="H22" s="24">
        <f t="shared" si="3"/>
        <v>91.745828494287437</v>
      </c>
      <c r="I22" s="25"/>
      <c r="J22" s="38">
        <v>14050.4938642998</v>
      </c>
      <c r="K22" s="23"/>
      <c r="L22" s="24">
        <f t="shared" si="1"/>
        <v>3.6978040392155918</v>
      </c>
      <c r="M22" s="25"/>
      <c r="N22" s="24">
        <f t="shared" si="4"/>
        <v>58.066616601683407</v>
      </c>
      <c r="O22" s="25"/>
      <c r="P22" s="30">
        <f t="shared" si="2"/>
        <v>3235204.6659681788</v>
      </c>
    </row>
    <row r="23" spans="2:16" s="1" customFormat="1" ht="15" customHeight="1" x14ac:dyDescent="0.2">
      <c r="B23" s="21" t="s">
        <v>25</v>
      </c>
      <c r="C23" s="21"/>
      <c r="D23" s="34">
        <v>3178</v>
      </c>
      <c r="E23" s="18"/>
      <c r="F23" s="19">
        <f t="shared" si="0"/>
        <v>1.5772808036290362</v>
      </c>
      <c r="G23" s="20"/>
      <c r="H23" s="19">
        <f t="shared" si="3"/>
        <v>93.323109297916474</v>
      </c>
      <c r="I23" s="20"/>
      <c r="J23" s="37">
        <v>11863.964338109899</v>
      </c>
      <c r="K23" s="18"/>
      <c r="L23" s="19">
        <f t="shared" si="1"/>
        <v>3.1223539666489004</v>
      </c>
      <c r="M23" s="20"/>
      <c r="N23" s="19">
        <f t="shared" si="4"/>
        <v>61.188970568332309</v>
      </c>
      <c r="O23" s="20"/>
      <c r="P23" s="29">
        <f t="shared" si="2"/>
        <v>3733154.2914128066</v>
      </c>
    </row>
    <row r="24" spans="2:16" s="1" customFormat="1" ht="15" customHeight="1" x14ac:dyDescent="0.2">
      <c r="B24" s="21" t="s">
        <v>26</v>
      </c>
      <c r="C24" s="21"/>
      <c r="D24" s="34">
        <v>2289</v>
      </c>
      <c r="E24" s="18"/>
      <c r="F24" s="19">
        <f t="shared" si="0"/>
        <v>1.1360590810279623</v>
      </c>
      <c r="G24" s="20"/>
      <c r="H24" s="19">
        <f t="shared" si="3"/>
        <v>94.45916837894444</v>
      </c>
      <c r="I24" s="20"/>
      <c r="J24" s="37">
        <v>9694.8684467902203</v>
      </c>
      <c r="K24" s="18"/>
      <c r="L24" s="19">
        <f t="shared" si="1"/>
        <v>2.5514920719828535</v>
      </c>
      <c r="M24" s="20"/>
      <c r="N24" s="19">
        <f t="shared" si="4"/>
        <v>63.740462640315165</v>
      </c>
      <c r="O24" s="20"/>
      <c r="P24" s="29">
        <f t="shared" si="2"/>
        <v>4235416.5342028048</v>
      </c>
    </row>
    <row r="25" spans="2:16" s="1" customFormat="1" ht="15" customHeight="1" x14ac:dyDescent="0.2">
      <c r="B25" s="21" t="s">
        <v>27</v>
      </c>
      <c r="C25" s="21"/>
      <c r="D25" s="34">
        <v>1691</v>
      </c>
      <c r="E25" s="18"/>
      <c r="F25" s="19">
        <f t="shared" si="0"/>
        <v>0.8392642664999056</v>
      </c>
      <c r="G25" s="20"/>
      <c r="H25" s="19">
        <f t="shared" si="3"/>
        <v>95.29843264544435</v>
      </c>
      <c r="I25" s="20"/>
      <c r="J25" s="37">
        <v>8007.7017542063595</v>
      </c>
      <c r="K25" s="18"/>
      <c r="L25" s="19">
        <f t="shared" si="1"/>
        <v>2.1074641345365763</v>
      </c>
      <c r="M25" s="20"/>
      <c r="N25" s="19">
        <f t="shared" si="4"/>
        <v>65.847926774851743</v>
      </c>
      <c r="O25" s="20"/>
      <c r="P25" s="29">
        <f t="shared" si="2"/>
        <v>4735483.0007133996</v>
      </c>
    </row>
    <row r="26" spans="2:16" s="1" customFormat="1" ht="15" customHeight="1" x14ac:dyDescent="0.2">
      <c r="B26" s="21" t="s">
        <v>28</v>
      </c>
      <c r="C26" s="21"/>
      <c r="D26" s="34">
        <v>4406</v>
      </c>
      <c r="E26" s="18"/>
      <c r="F26" s="19">
        <f t="shared" si="0"/>
        <v>2.1867524294491925</v>
      </c>
      <c r="G26" s="20"/>
      <c r="H26" s="19">
        <f t="shared" si="3"/>
        <v>97.485185074893536</v>
      </c>
      <c r="I26" s="20"/>
      <c r="J26" s="37">
        <v>26569.839329656199</v>
      </c>
      <c r="K26" s="18"/>
      <c r="L26" s="19">
        <f t="shared" si="1"/>
        <v>6.992640980695394</v>
      </c>
      <c r="M26" s="20"/>
      <c r="N26" s="19">
        <f t="shared" si="4"/>
        <v>72.840567755547141</v>
      </c>
      <c r="O26" s="20"/>
      <c r="P26" s="29">
        <f t="shared" si="2"/>
        <v>6030376.6068216516</v>
      </c>
    </row>
    <row r="27" spans="2:16" s="1" customFormat="1" ht="15" customHeight="1" x14ac:dyDescent="0.2">
      <c r="B27" s="22" t="s">
        <v>29</v>
      </c>
      <c r="C27" s="22"/>
      <c r="D27" s="35">
        <v>1763</v>
      </c>
      <c r="E27" s="23"/>
      <c r="F27" s="24">
        <f t="shared" si="0"/>
        <v>0.87499875921900283</v>
      </c>
      <c r="G27" s="25"/>
      <c r="H27" s="24">
        <f t="shared" si="3"/>
        <v>98.360183834112533</v>
      </c>
      <c r="I27" s="25"/>
      <c r="J27" s="38">
        <v>15131.659688936199</v>
      </c>
      <c r="K27" s="23"/>
      <c r="L27" s="24">
        <f t="shared" si="1"/>
        <v>3.9823448811258175</v>
      </c>
      <c r="M27" s="25"/>
      <c r="N27" s="24">
        <f t="shared" si="4"/>
        <v>76.822912636672953</v>
      </c>
      <c r="O27" s="25"/>
      <c r="P27" s="30">
        <f t="shared" si="2"/>
        <v>8582903.9642292671</v>
      </c>
    </row>
    <row r="28" spans="2:16" s="1" customFormat="1" ht="15" customHeight="1" x14ac:dyDescent="0.2">
      <c r="B28" s="21" t="s">
        <v>30</v>
      </c>
      <c r="C28" s="21"/>
      <c r="D28" s="34">
        <v>2493</v>
      </c>
      <c r="E28" s="18"/>
      <c r="F28" s="19">
        <f t="shared" si="0"/>
        <v>1.2373068103987372</v>
      </c>
      <c r="G28" s="20"/>
      <c r="H28" s="19">
        <f t="shared" si="3"/>
        <v>99.597490644511268</v>
      </c>
      <c r="I28" s="20"/>
      <c r="J28" s="37">
        <v>36747.232187784299</v>
      </c>
      <c r="K28" s="18"/>
      <c r="L28" s="19">
        <f t="shared" si="1"/>
        <v>9.6711236577415267</v>
      </c>
      <c r="M28" s="20"/>
      <c r="N28" s="19">
        <f t="shared" si="4"/>
        <v>86.494036294414485</v>
      </c>
      <c r="O28" s="20"/>
      <c r="P28" s="29">
        <f t="shared" si="2"/>
        <v>14740165.33806029</v>
      </c>
    </row>
    <row r="29" spans="2:16" s="1" customFormat="1" ht="15" customHeight="1" x14ac:dyDescent="0.2">
      <c r="B29" s="21" t="s">
        <v>31</v>
      </c>
      <c r="C29" s="21"/>
      <c r="D29" s="34">
        <v>558</v>
      </c>
      <c r="E29" s="18"/>
      <c r="F29" s="19">
        <f t="shared" si="0"/>
        <v>0.27694231857300261</v>
      </c>
      <c r="G29" s="20"/>
      <c r="H29" s="19">
        <f t="shared" si="3"/>
        <v>99.874432963084274</v>
      </c>
      <c r="I29" s="20"/>
      <c r="J29" s="37">
        <v>19168.069734061799</v>
      </c>
      <c r="K29" s="18"/>
      <c r="L29" s="19">
        <f t="shared" si="1"/>
        <v>5.0446458587960894</v>
      </c>
      <c r="M29" s="20"/>
      <c r="N29" s="19">
        <f t="shared" si="4"/>
        <v>91.538682153210573</v>
      </c>
      <c r="O29" s="20"/>
      <c r="P29" s="29">
        <f t="shared" si="2"/>
        <v>34351379.45172365</v>
      </c>
    </row>
    <row r="30" spans="2:16" s="1" customFormat="1" ht="15" customHeight="1" x14ac:dyDescent="0.2">
      <c r="B30" s="21" t="s">
        <v>32</v>
      </c>
      <c r="C30" s="21"/>
      <c r="D30" s="34">
        <v>115</v>
      </c>
      <c r="E30" s="18"/>
      <c r="F30" s="19">
        <f t="shared" si="0"/>
        <v>5.7075925870780107E-2</v>
      </c>
      <c r="G30" s="20"/>
      <c r="H30" s="19">
        <f t="shared" si="3"/>
        <v>99.931508888955051</v>
      </c>
      <c r="I30" s="20"/>
      <c r="J30" s="37">
        <v>6880.4203143950199</v>
      </c>
      <c r="K30" s="18"/>
      <c r="L30" s="19">
        <f t="shared" si="1"/>
        <v>1.8107866012251967</v>
      </c>
      <c r="M30" s="20"/>
      <c r="N30" s="19">
        <f t="shared" si="4"/>
        <v>93.349468754435776</v>
      </c>
      <c r="O30" s="20"/>
      <c r="P30" s="29">
        <f t="shared" si="2"/>
        <v>59829741.86430452</v>
      </c>
    </row>
    <row r="31" spans="2:16" s="1" customFormat="1" ht="15" customHeight="1" x14ac:dyDescent="0.2">
      <c r="B31" s="21" t="s">
        <v>33</v>
      </c>
      <c r="C31" s="21"/>
      <c r="D31" s="34">
        <v>54</v>
      </c>
      <c r="E31" s="18"/>
      <c r="F31" s="19">
        <f t="shared" si="0"/>
        <v>2.6800869539322831E-2</v>
      </c>
      <c r="G31" s="20"/>
      <c r="H31" s="19">
        <f t="shared" si="3"/>
        <v>99.95830975849438</v>
      </c>
      <c r="I31" s="20"/>
      <c r="J31" s="37">
        <v>4685.7000278418</v>
      </c>
      <c r="K31" s="18"/>
      <c r="L31" s="19">
        <f t="shared" si="1"/>
        <v>1.2331808872235319</v>
      </c>
      <c r="M31" s="20"/>
      <c r="N31" s="19">
        <f t="shared" si="4"/>
        <v>94.582649641659302</v>
      </c>
      <c r="O31" s="20"/>
      <c r="P31" s="29">
        <f t="shared" si="2"/>
        <v>86772222.737811118</v>
      </c>
    </row>
    <row r="32" spans="2:16" s="1" customFormat="1" ht="15" customHeight="1" x14ac:dyDescent="0.2">
      <c r="B32" s="21" t="s">
        <v>34</v>
      </c>
      <c r="C32" s="21"/>
      <c r="D32" s="34">
        <v>84</v>
      </c>
      <c r="E32" s="18"/>
      <c r="F32" s="19">
        <f t="shared" si="0"/>
        <v>4.169024150561329E-2</v>
      </c>
      <c r="G32" s="20"/>
      <c r="H32" s="19">
        <f t="shared" si="3"/>
        <v>100</v>
      </c>
      <c r="I32" s="20"/>
      <c r="J32" s="37">
        <v>20584.2297653975</v>
      </c>
      <c r="K32" s="18"/>
      <c r="L32" s="19">
        <f t="shared" si="1"/>
        <v>5.417350358340725</v>
      </c>
      <c r="M32" s="20"/>
      <c r="N32" s="19">
        <f t="shared" si="4"/>
        <v>100.00000000000003</v>
      </c>
      <c r="O32" s="20"/>
      <c r="P32" s="29">
        <f t="shared" si="2"/>
        <v>245050354.34997022</v>
      </c>
    </row>
    <row r="33" spans="2:16" s="1" customFormat="1" ht="15.95" customHeight="1" x14ac:dyDescent="0.2">
      <c r="B33" s="13" t="s">
        <v>1</v>
      </c>
      <c r="C33" s="13"/>
      <c r="D33" s="36">
        <v>201486</v>
      </c>
      <c r="E33" s="14"/>
      <c r="F33" s="26">
        <f t="shared" si="0"/>
        <v>100</v>
      </c>
      <c r="G33" s="27"/>
      <c r="H33" s="28"/>
      <c r="I33" s="28"/>
      <c r="J33" s="39">
        <v>379968.58987909771</v>
      </c>
      <c r="K33" s="14"/>
      <c r="L33" s="26">
        <f t="shared" si="1"/>
        <v>100</v>
      </c>
      <c r="M33" s="27"/>
      <c r="N33" s="28"/>
      <c r="O33" s="28"/>
      <c r="P33" s="31">
        <f t="shared" si="2"/>
        <v>1885831.2234055849</v>
      </c>
    </row>
    <row r="34" spans="2:16" s="1" customFormat="1" x14ac:dyDescent="0.2">
      <c r="B34" s="5"/>
      <c r="C34" s="5"/>
      <c r="D34" s="3"/>
      <c r="E34" s="3"/>
      <c r="F34" s="6"/>
      <c r="G34" s="6"/>
      <c r="H34" s="6"/>
      <c r="I34" s="6"/>
      <c r="J34" s="3"/>
      <c r="K34" s="3"/>
      <c r="L34" s="6"/>
      <c r="M34" s="6"/>
      <c r="N34" s="6"/>
      <c r="O34" s="6"/>
      <c r="P34" s="3"/>
    </row>
    <row r="35" spans="2:16" s="1" customFormat="1" x14ac:dyDescent="0.2">
      <c r="J35" s="7"/>
      <c r="K35" s="7"/>
      <c r="L35" s="7"/>
      <c r="M35" s="7"/>
    </row>
    <row r="36" spans="2:16" s="1" customFormat="1" x14ac:dyDescent="0.2">
      <c r="J36" s="7"/>
      <c r="K36" s="7"/>
      <c r="L36" s="7"/>
      <c r="M36" s="7"/>
    </row>
    <row r="37" spans="2:16" s="1" customFormat="1" x14ac:dyDescent="0.2">
      <c r="J37" s="7"/>
      <c r="K37" s="7"/>
      <c r="L37" s="7"/>
      <c r="M37" s="7"/>
    </row>
    <row r="38" spans="2:16" s="1" customFormat="1" x14ac:dyDescent="0.2">
      <c r="J38" s="7"/>
      <c r="K38" s="7"/>
      <c r="L38" s="7"/>
      <c r="M38" s="7"/>
    </row>
    <row r="39" spans="2:16" x14ac:dyDescent="0.2">
      <c r="J39" s="4"/>
      <c r="K39" s="4"/>
      <c r="L39" s="4"/>
      <c r="M39" s="4"/>
    </row>
    <row r="40" spans="2:16" x14ac:dyDescent="0.2">
      <c r="J40" s="4"/>
      <c r="K40" s="4"/>
      <c r="L40" s="4"/>
      <c r="M40" s="4"/>
    </row>
    <row r="41" spans="2:16" x14ac:dyDescent="0.2">
      <c r="J41" s="4"/>
      <c r="K41" s="4"/>
      <c r="L41" s="4"/>
      <c r="M41" s="4"/>
    </row>
    <row r="42" spans="2:16" x14ac:dyDescent="0.2">
      <c r="J42" s="4"/>
      <c r="K42" s="4"/>
      <c r="L42" s="4"/>
      <c r="M42" s="4"/>
    </row>
    <row r="43" spans="2:16" x14ac:dyDescent="0.2">
      <c r="J43" s="4"/>
      <c r="K43" s="4"/>
      <c r="L43" s="4"/>
      <c r="M43" s="4"/>
    </row>
    <row r="44" spans="2:16" x14ac:dyDescent="0.2">
      <c r="J44" s="4"/>
      <c r="K44" s="4"/>
      <c r="L44" s="4"/>
      <c r="M44" s="4"/>
    </row>
    <row r="45" spans="2:16" x14ac:dyDescent="0.2">
      <c r="J45" s="4"/>
      <c r="K45" s="4"/>
      <c r="L45" s="4"/>
      <c r="M45" s="4"/>
    </row>
    <row r="46" spans="2:16" x14ac:dyDescent="0.2">
      <c r="J46" s="4"/>
      <c r="K46" s="4"/>
      <c r="L46" s="4"/>
      <c r="M46" s="4"/>
    </row>
    <row r="47" spans="2:16" x14ac:dyDescent="0.2">
      <c r="J47" s="4"/>
      <c r="K47" s="4"/>
      <c r="L47" s="4"/>
      <c r="M47" s="4"/>
    </row>
    <row r="48" spans="2:16" x14ac:dyDescent="0.2">
      <c r="J48" s="4"/>
      <c r="K48" s="4"/>
      <c r="L48" s="4"/>
      <c r="M48" s="4"/>
    </row>
    <row r="49" spans="10:13" x14ac:dyDescent="0.2">
      <c r="J49" s="4"/>
      <c r="K49" s="4"/>
      <c r="L49" s="4"/>
      <c r="M49" s="4"/>
    </row>
    <row r="50" spans="10:13" x14ac:dyDescent="0.2">
      <c r="J50" s="4"/>
      <c r="K50" s="4"/>
      <c r="L50" s="4"/>
      <c r="M50" s="4"/>
    </row>
    <row r="51" spans="10:13" x14ac:dyDescent="0.2">
      <c r="J51" s="4"/>
      <c r="K51" s="4"/>
      <c r="L51" s="4"/>
      <c r="M51" s="4"/>
    </row>
    <row r="52" spans="10:13" x14ac:dyDescent="0.2">
      <c r="J52" s="4"/>
      <c r="K52" s="4"/>
      <c r="L52" s="4"/>
      <c r="M52" s="4"/>
    </row>
    <row r="53" spans="10:13" x14ac:dyDescent="0.2">
      <c r="J53" s="4"/>
      <c r="K53" s="4"/>
      <c r="L53" s="4"/>
      <c r="M53" s="4"/>
    </row>
    <row r="54" spans="10:13" x14ac:dyDescent="0.2">
      <c r="J54" s="4"/>
      <c r="K54" s="4"/>
      <c r="L54" s="4"/>
      <c r="M54" s="4"/>
    </row>
    <row r="55" spans="10:13" x14ac:dyDescent="0.2">
      <c r="J55" s="4"/>
      <c r="K55" s="4"/>
      <c r="L55" s="4"/>
      <c r="M55" s="4"/>
    </row>
    <row r="56" spans="10:13" x14ac:dyDescent="0.2">
      <c r="J56" s="4"/>
    </row>
    <row r="57" spans="10:13" x14ac:dyDescent="0.2">
      <c r="J57" s="4"/>
    </row>
    <row r="58" spans="10:13" x14ac:dyDescent="0.2">
      <c r="J58" s="4"/>
    </row>
    <row r="59" spans="10:13" x14ac:dyDescent="0.2">
      <c r="J59" s="4"/>
    </row>
    <row r="60" spans="10:13" x14ac:dyDescent="0.2">
      <c r="J60" s="4"/>
    </row>
    <row r="61" spans="10:13" x14ac:dyDescent="0.2">
      <c r="J61" s="4"/>
    </row>
    <row r="62" spans="10:13" x14ac:dyDescent="0.2">
      <c r="J62" s="4"/>
    </row>
    <row r="63" spans="10:13" x14ac:dyDescent="0.2">
      <c r="J63" s="4"/>
    </row>
    <row r="64" spans="10:13" x14ac:dyDescent="0.2">
      <c r="J64" s="4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C_V.86</vt:lpstr>
      <vt:lpstr>C_V.86!Área_de_impresión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Ejer. 2017</dc:title>
  <dc:creator>BURPINAN</dc:creator>
  <cp:lastModifiedBy>D.G.de Tributos</cp:lastModifiedBy>
  <cp:lastPrinted>2021-01-14T10:04:12Z</cp:lastPrinted>
  <dcterms:created xsi:type="dcterms:W3CDTF">2002-03-06T13:06:22Z</dcterms:created>
  <dcterms:modified xsi:type="dcterms:W3CDTF">2021-01-14T10:04:35Z</dcterms:modified>
</cp:coreProperties>
</file>