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87" sheetId="46" r:id="rId1"/>
  </sheets>
  <definedNames>
    <definedName name="_xlnm.Print_Area" localSheetId="0">'C_V.87'!$B$2:$P$33</definedName>
  </definedNames>
  <calcPr calcId="162913"/>
</workbook>
</file>

<file path=xl/calcChain.xml><?xml version="1.0" encoding="utf-8"?>
<calcChain xmlns="http://schemas.openxmlformats.org/spreadsheetml/2006/main">
  <c r="P33" i="46" l="1"/>
  <c r="L33" i="46"/>
  <c r="F33" i="46"/>
  <c r="P32" i="46"/>
  <c r="L32" i="46"/>
  <c r="F32" i="46"/>
  <c r="P31" i="46"/>
  <c r="L31" i="46"/>
  <c r="F31" i="46"/>
  <c r="P30" i="46"/>
  <c r="L30" i="46"/>
  <c r="F30" i="46"/>
  <c r="P29" i="46"/>
  <c r="L29" i="46"/>
  <c r="F29" i="46"/>
  <c r="P28" i="46"/>
  <c r="L28" i="46"/>
  <c r="F28" i="46"/>
  <c r="P27" i="46"/>
  <c r="L27" i="46"/>
  <c r="F27" i="46"/>
  <c r="P26" i="46"/>
  <c r="L26" i="46"/>
  <c r="F26" i="46"/>
  <c r="P25" i="46"/>
  <c r="L25" i="46"/>
  <c r="F25" i="46"/>
  <c r="P24" i="46"/>
  <c r="L24" i="46"/>
  <c r="F24" i="46"/>
  <c r="P23" i="46"/>
  <c r="L23" i="46"/>
  <c r="F23" i="46"/>
  <c r="P22" i="46"/>
  <c r="L22" i="46"/>
  <c r="F22" i="46"/>
  <c r="P21" i="46"/>
  <c r="L21" i="46"/>
  <c r="F21" i="46"/>
  <c r="P20" i="46"/>
  <c r="L20" i="46"/>
  <c r="F20" i="46"/>
  <c r="P19" i="46"/>
  <c r="L19" i="46"/>
  <c r="F19" i="46"/>
  <c r="P18" i="46"/>
  <c r="L18" i="46"/>
  <c r="F18" i="46"/>
  <c r="P17" i="46"/>
  <c r="L17" i="46"/>
  <c r="F17" i="46"/>
  <c r="P16" i="46"/>
  <c r="L16" i="46"/>
  <c r="F16" i="46"/>
  <c r="P15" i="46"/>
  <c r="L15" i="46"/>
  <c r="F15" i="46"/>
  <c r="P14" i="46"/>
  <c r="L14" i="46"/>
  <c r="F14" i="46"/>
  <c r="P13" i="46"/>
  <c r="L13" i="46"/>
  <c r="N13" i="46" s="1"/>
  <c r="F13" i="46"/>
  <c r="H13" i="46" s="1"/>
  <c r="H14" i="46" l="1"/>
  <c r="H15" i="46" s="1"/>
  <c r="H16" i="46" s="1"/>
  <c r="H17" i="46" s="1"/>
  <c r="H18" i="46" s="1"/>
  <c r="H19" i="46" s="1"/>
  <c r="H20" i="46" s="1"/>
  <c r="H21" i="46" s="1"/>
  <c r="H22" i="46" s="1"/>
  <c r="H23" i="46" s="1"/>
  <c r="H24" i="46" s="1"/>
  <c r="H25" i="46" s="1"/>
  <c r="H26" i="46" s="1"/>
  <c r="H27" i="46" s="1"/>
  <c r="H28" i="46" s="1"/>
  <c r="H29" i="46" s="1"/>
  <c r="H30" i="46" s="1"/>
  <c r="H31" i="46" s="1"/>
  <c r="H32" i="46" s="1"/>
  <c r="N14" i="46"/>
  <c r="N15" i="46" s="1"/>
  <c r="N16" i="46" s="1"/>
  <c r="N17" i="46" s="1"/>
  <c r="N18" i="46" s="1"/>
  <c r="N19" i="46" s="1"/>
  <c r="N20" i="46" s="1"/>
  <c r="N21" i="46" s="1"/>
  <c r="N22" i="46" s="1"/>
  <c r="N23" i="46" s="1"/>
  <c r="N24" i="46" s="1"/>
  <c r="N25" i="46" s="1"/>
  <c r="N26" i="46" s="1"/>
  <c r="N27" i="46" s="1"/>
  <c r="N28" i="46" s="1"/>
  <c r="N29" i="46" s="1"/>
  <c r="N30" i="46" s="1"/>
  <c r="N31" i="46" s="1"/>
  <c r="N32" i="46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<sst xmlns="http://schemas.openxmlformats.org/spreadsheetml/2006/main" count="39" uniqueCount="37">
  <si>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</si>
  <si>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</si>
  <si>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</si>
  <si>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</si>
  <si>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</si>
  <si>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</si>
  <si>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</si>
  <si>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</si>
  <si>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</si>
  <si>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</si>
  <si>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</si>
  <si>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</si>
  <si>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</si>
  <si>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</si>
  <si>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</si>
  <si>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</si>
  <si>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</si>
  <si>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</si>
  <si>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</si>
  <si>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</si>
  <si>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</si>
  <si>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</si>
  <si>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</si>
  <si>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</si>
  <si>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</si>
  <si>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</si>
  <si>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</si>
  <si>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</si>
  <si>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</si>
  <si>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</si>
  <si>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</si>
  <si>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</si>
  <si>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</si>
  <si>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</si>
  <si>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</si>
  <si>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rPr>
        <b/>
        <i/>
        <sz val="14"/>
        <rFont val="Times New Roman"/>
        <family val="1"/>
      </rPr>
      <t>Cuadro V.87</t>
    </r>
    <r>
      <rPr>
        <b/>
        <sz val="14"/>
        <rFont val="Times New Roman"/>
        <family val="1"/>
      </rPr>
      <t>.  Reducción de la base imponible por el mínimo exento.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</si>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</sst>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\."/>
    <numFmt numFmtId="166" formatCode="#,###,##0.0"/>
    <numFmt numFmtId="167" formatCode="#,###,##0"/>
    <numFmt numFmtId="171" formatCode="&quot;   &quot;#,##0&quot; &quot;"/>
    <numFmt numFmtId="172" formatCode="#,##0.0\ \ \ 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/>
    <xf numFmtId="0" fontId="12" fillId="0" borderId="0" xfId="0" applyFont="1"/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171" fontId="9" fillId="2" borderId="0" xfId="0" applyNumberFormat="1" applyFont="1" applyFill="1" applyBorder="1" applyAlignment="1">
      <alignment horizontal="right" vertical="center" indent="1"/>
    </xf>
    <xf numFmtId="171" fontId="9" fillId="2" borderId="1" xfId="0" applyNumberFormat="1" applyFont="1" applyFill="1" applyBorder="1" applyAlignment="1">
      <alignment horizontal="right" vertical="center" indent="1"/>
    </xf>
    <xf numFmtId="171" fontId="8" fillId="0" borderId="2" xfId="0" applyNumberFormat="1" applyFont="1" applyFill="1" applyBorder="1" applyAlignment="1">
      <alignment horizontal="right" vertical="center" indent="1"/>
    </xf>
    <xf numFmtId="172" fontId="9" fillId="0" borderId="0" xfId="0" applyNumberFormat="1" applyFont="1" applyFill="1" applyBorder="1" applyAlignment="1">
      <alignment horizontal="right" vertical="center" indent="1"/>
    </xf>
    <xf numFmtId="172" fontId="9" fillId="0" borderId="1" xfId="0" applyNumberFormat="1" applyFont="1" applyFill="1" applyBorder="1" applyAlignment="1">
      <alignment horizontal="right" vertical="center" indent="1"/>
    </xf>
    <xf numFmtId="172" fontId="8" fillId="0" borderId="2" xfId="0" applyNumberFormat="1" applyFont="1" applyFill="1" applyBorder="1" applyAlignment="1">
      <alignment horizontal="right" vertical="center" indent="1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24" ht="6.95" customHeight="1" x14ac:dyDescent="0.2"/>
    <row r="4" spans="2:24" ht="18" customHeight="1" x14ac:dyDescent="0.2">
      <c r="B4" s="42" t="s">
        <v>35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24" ht="18" customHeight="1" x14ac:dyDescent="0.2">
      <c r="B5" s="41" t="s">
        <v>36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29"/>
      <c r="R5" s="29"/>
      <c r="S5" s="29"/>
      <c r="T5" s="29"/>
      <c r="U5" s="29"/>
      <c r="V5" s="29"/>
      <c r="W5" s="29"/>
      <c r="X5" s="29"/>
    </row>
    <row r="6" spans="2:24" ht="14.1" customHeight="1" x14ac:dyDescent="0.2"/>
    <row r="7" spans="2:24" ht="15.95" customHeight="1" x14ac:dyDescent="0.25">
      <c r="B7" s="47" t="s">
        <v>9</v>
      </c>
      <c r="C7" s="8"/>
      <c r="D7" s="46" t="s">
        <v>2</v>
      </c>
      <c r="E7" s="46"/>
      <c r="F7" s="46"/>
      <c r="G7" s="46"/>
      <c r="H7" s="46"/>
      <c r="I7" s="11"/>
      <c r="J7" s="46" t="s">
        <v>3</v>
      </c>
      <c r="K7" s="46"/>
      <c r="L7" s="46"/>
      <c r="M7" s="46"/>
      <c r="N7" s="46"/>
      <c r="O7" s="46"/>
      <c r="P7" s="46"/>
    </row>
    <row r="8" spans="2:24" s="3" customFormat="1" ht="3.95" customHeight="1" x14ac:dyDescent="0.25">
      <c r="B8" s="47"/>
      <c r="C8" s="8"/>
      <c r="D8" s="8"/>
      <c r="E8" s="8"/>
      <c r="F8" s="12"/>
      <c r="G8" s="12"/>
      <c r="H8" s="12"/>
      <c r="I8" s="12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40" t="s">
        <v>0</v>
      </c>
      <c r="E9" s="8"/>
      <c r="F9" s="39" t="s">
        <v>7</v>
      </c>
      <c r="G9" s="39"/>
      <c r="H9" s="39"/>
      <c r="I9" s="8"/>
      <c r="J9" s="31" t="s">
        <v>11</v>
      </c>
      <c r="K9" s="8"/>
      <c r="L9" s="39" t="s">
        <v>8</v>
      </c>
      <c r="M9" s="39"/>
      <c r="N9" s="39"/>
      <c r="O9" s="8"/>
      <c r="P9" s="47" t="s">
        <v>13</v>
      </c>
    </row>
    <row r="10" spans="2:24" s="3" customFormat="1" ht="3.95" customHeight="1" x14ac:dyDescent="0.2">
      <c r="B10" s="48" t="s">
        <v>10</v>
      </c>
      <c r="C10" s="8"/>
      <c r="D10" s="40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40"/>
      <c r="E11" s="8"/>
      <c r="F11" s="31" t="s">
        <v>4</v>
      </c>
      <c r="G11" s="8"/>
      <c r="H11" s="31" t="s">
        <v>5</v>
      </c>
      <c r="I11" s="8"/>
      <c r="J11" s="48"/>
      <c r="K11" s="8"/>
      <c r="L11" s="31" t="s">
        <v>4</v>
      </c>
      <c r="M11" s="8"/>
      <c r="N11" s="31" t="s">
        <v>5</v>
      </c>
      <c r="O11" s="8"/>
      <c r="P11" s="32" t="s">
        <v>14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3"/>
    </row>
    <row r="13" spans="2:24" ht="15" customHeight="1" x14ac:dyDescent="0.2">
      <c r="B13" s="14" t="s">
        <v>15</v>
      </c>
      <c r="C13" s="14"/>
      <c r="D13" s="33">
        <v>37074</v>
      </c>
      <c r="E13" s="15"/>
      <c r="F13" s="16">
        <f>D13/$D$33*100</f>
        <v>18.313845789060302</v>
      </c>
      <c r="G13" s="17"/>
      <c r="H13" s="16">
        <f>F13</f>
        <v>18.313845789060302</v>
      </c>
      <c r="I13" s="17"/>
      <c r="J13" s="36">
        <v>19630</v>
      </c>
      <c r="K13" s="15"/>
      <c r="L13" s="16">
        <f>J13/$J$33*100</f>
        <v>16.329552497057271</v>
      </c>
      <c r="M13" s="17"/>
      <c r="N13" s="16">
        <f>L13</f>
        <v>16.329552497057271</v>
      </c>
      <c r="O13" s="17"/>
      <c r="P13" s="26">
        <f>J13*1000/D13*1000</f>
        <v>529481.57738576899</v>
      </c>
    </row>
    <row r="14" spans="2:24" ht="15" customHeight="1" x14ac:dyDescent="0.2">
      <c r="B14" s="18" t="s">
        <v>16</v>
      </c>
      <c r="C14" s="18"/>
      <c r="D14" s="33">
        <v>20236</v>
      </c>
      <c r="E14" s="15"/>
      <c r="F14" s="16">
        <f t="shared" ref="F14:F33" si="0">D14/$D$33*100</f>
        <v>9.9961963475056432</v>
      </c>
      <c r="G14" s="17"/>
      <c r="H14" s="16">
        <f>H13+F14</f>
        <v>28.310042136565947</v>
      </c>
      <c r="I14" s="17"/>
      <c r="J14" s="36">
        <v>11811.6</v>
      </c>
      <c r="K14" s="15"/>
      <c r="L14" s="16">
        <f t="shared" ref="L14:L33" si="1">J14/$J$33*100</f>
        <v>9.8256822350607074</v>
      </c>
      <c r="M14" s="17"/>
      <c r="N14" s="16">
        <f>N13+L14</f>
        <v>26.155234732117979</v>
      </c>
      <c r="O14" s="17"/>
      <c r="P14" s="26">
        <f t="shared" ref="P14:P33" si="2">J14*1000/D14*1000</f>
        <v>583692.4293338604</v>
      </c>
      <c r="T14" s="30"/>
    </row>
    <row r="15" spans="2:24" ht="15" customHeight="1" x14ac:dyDescent="0.2">
      <c r="B15" s="18" t="s">
        <v>17</v>
      </c>
      <c r="C15" s="18"/>
      <c r="D15" s="33">
        <v>19070</v>
      </c>
      <c r="E15" s="15"/>
      <c r="F15" s="16">
        <f t="shared" si="0"/>
        <v>9.4202146840745513</v>
      </c>
      <c r="G15" s="17"/>
      <c r="H15" s="16">
        <f t="shared" ref="H15:H32" si="3">H14+F15</f>
        <v>37.730256820640498</v>
      </c>
      <c r="I15" s="17"/>
      <c r="J15" s="36">
        <v>11371.6</v>
      </c>
      <c r="K15" s="15"/>
      <c r="L15" s="16">
        <f t="shared" si="1"/>
        <v>9.4596606813823971</v>
      </c>
      <c r="M15" s="17"/>
      <c r="N15" s="16">
        <f t="shared" ref="N15:N32" si="4">N14+L15</f>
        <v>35.614895413500378</v>
      </c>
      <c r="O15" s="17"/>
      <c r="P15" s="26">
        <f t="shared" si="2"/>
        <v>596308.33770319878</v>
      </c>
    </row>
    <row r="16" spans="2:24" ht="15" customHeight="1" x14ac:dyDescent="0.2">
      <c r="B16" s="18" t="s">
        <v>18</v>
      </c>
      <c r="C16" s="18"/>
      <c r="D16" s="33">
        <v>16231</v>
      </c>
      <c r="E16" s="15"/>
      <c r="F16" s="16">
        <f t="shared" si="0"/>
        <v>8.0178030695969618</v>
      </c>
      <c r="G16" s="17"/>
      <c r="H16" s="16">
        <f t="shared" si="3"/>
        <v>45.748059890237457</v>
      </c>
      <c r="I16" s="17"/>
      <c r="J16" s="36">
        <v>9762.9</v>
      </c>
      <c r="K16" s="15"/>
      <c r="L16" s="16">
        <f t="shared" si="1"/>
        <v>8.1214359691044535</v>
      </c>
      <c r="M16" s="17"/>
      <c r="N16" s="16">
        <f t="shared" si="4"/>
        <v>43.736331382604831</v>
      </c>
      <c r="O16" s="17"/>
      <c r="P16" s="26">
        <f t="shared" si="2"/>
        <v>601497.13511182298</v>
      </c>
    </row>
    <row r="17" spans="2:16" ht="15" customHeight="1" x14ac:dyDescent="0.2">
      <c r="B17" s="19" t="s">
        <v>19</v>
      </c>
      <c r="C17" s="19"/>
      <c r="D17" s="34">
        <v>29925</v>
      </c>
      <c r="E17" s="20"/>
      <c r="F17" s="21">
        <f t="shared" si="0"/>
        <v>14.782376739430045</v>
      </c>
      <c r="G17" s="22"/>
      <c r="H17" s="21">
        <f t="shared" si="3"/>
        <v>60.530436629667506</v>
      </c>
      <c r="I17" s="22"/>
      <c r="J17" s="37">
        <v>18140.900000000001</v>
      </c>
      <c r="K17" s="20"/>
      <c r="L17" s="21">
        <f t="shared" si="1"/>
        <v>15.090819098006431</v>
      </c>
      <c r="M17" s="22"/>
      <c r="N17" s="21">
        <f t="shared" si="4"/>
        <v>58.827150480611266</v>
      </c>
      <c r="O17" s="22"/>
      <c r="P17" s="27">
        <f t="shared" si="2"/>
        <v>606212.19715956552</v>
      </c>
    </row>
    <row r="18" spans="2:16" ht="15" customHeight="1" x14ac:dyDescent="0.2">
      <c r="B18" s="18" t="s">
        <v>20</v>
      </c>
      <c r="C18" s="18"/>
      <c r="D18" s="33">
        <v>19443</v>
      </c>
      <c r="E18" s="15"/>
      <c r="F18" s="16">
        <f t="shared" si="0"/>
        <v>9.6044695386712888</v>
      </c>
      <c r="G18" s="17"/>
      <c r="H18" s="16">
        <f t="shared" si="3"/>
        <v>70.134906168338802</v>
      </c>
      <c r="I18" s="17"/>
      <c r="J18" s="36">
        <v>11842.7</v>
      </c>
      <c r="K18" s="15"/>
      <c r="L18" s="16">
        <f t="shared" si="1"/>
        <v>9.8515533039684229</v>
      </c>
      <c r="M18" s="17"/>
      <c r="N18" s="16">
        <f t="shared" si="4"/>
        <v>68.678703784579682</v>
      </c>
      <c r="O18" s="17"/>
      <c r="P18" s="26">
        <f t="shared" si="2"/>
        <v>609098.39016612654</v>
      </c>
    </row>
    <row r="19" spans="2:16" ht="15" customHeight="1" x14ac:dyDescent="0.2">
      <c r="B19" s="18" t="s">
        <v>21</v>
      </c>
      <c r="C19" s="18"/>
      <c r="D19" s="33">
        <v>21220</v>
      </c>
      <c r="E19" s="15"/>
      <c r="F19" s="16">
        <f t="shared" si="0"/>
        <v>10.48227349743377</v>
      </c>
      <c r="G19" s="17"/>
      <c r="H19" s="16">
        <f t="shared" si="3"/>
        <v>80.617179665772568</v>
      </c>
      <c r="I19" s="17"/>
      <c r="J19" s="36">
        <v>12965.2</v>
      </c>
      <c r="K19" s="15"/>
      <c r="L19" s="16">
        <f t="shared" si="1"/>
        <v>10.785324199431836</v>
      </c>
      <c r="M19" s="17"/>
      <c r="N19" s="16">
        <f t="shared" si="4"/>
        <v>79.464027984011523</v>
      </c>
      <c r="O19" s="17"/>
      <c r="P19" s="26">
        <f t="shared" si="2"/>
        <v>610989.63242224313</v>
      </c>
    </row>
    <row r="20" spans="2:16" ht="15" customHeight="1" x14ac:dyDescent="0.2">
      <c r="B20" s="18" t="s">
        <v>22</v>
      </c>
      <c r="C20" s="18"/>
      <c r="D20" s="33">
        <v>11421</v>
      </c>
      <c r="E20" s="15"/>
      <c r="F20" s="16">
        <f t="shared" si="0"/>
        <v>5.6417552127328507</v>
      </c>
      <c r="G20" s="17"/>
      <c r="H20" s="16">
        <f t="shared" si="3"/>
        <v>86.258934878505414</v>
      </c>
      <c r="I20" s="17"/>
      <c r="J20" s="36">
        <v>7099.6</v>
      </c>
      <c r="K20" s="15"/>
      <c r="L20" s="16">
        <f t="shared" si="1"/>
        <v>5.9059241420330002</v>
      </c>
      <c r="M20" s="17"/>
      <c r="N20" s="16">
        <f t="shared" si="4"/>
        <v>85.369952126044524</v>
      </c>
      <c r="O20" s="17"/>
      <c r="P20" s="26">
        <f t="shared" si="2"/>
        <v>621626.82777339988</v>
      </c>
    </row>
    <row r="21" spans="2:16" ht="15" customHeight="1" x14ac:dyDescent="0.2">
      <c r="B21" s="18" t="s">
        <v>23</v>
      </c>
      <c r="C21" s="18"/>
      <c r="D21" s="33">
        <v>6843</v>
      </c>
      <c r="E21" s="15"/>
      <c r="F21" s="16">
        <f t="shared" si="0"/>
        <v>3.3803109115428507</v>
      </c>
      <c r="G21" s="17"/>
      <c r="H21" s="16">
        <f t="shared" si="3"/>
        <v>89.639245790048264</v>
      </c>
      <c r="I21" s="17"/>
      <c r="J21" s="36">
        <v>4272.6000000000004</v>
      </c>
      <c r="K21" s="15"/>
      <c r="L21" s="16">
        <f t="shared" si="1"/>
        <v>3.5542356596498674</v>
      </c>
      <c r="M21" s="17"/>
      <c r="N21" s="16">
        <f t="shared" si="4"/>
        <v>88.924187785694386</v>
      </c>
      <c r="O21" s="17"/>
      <c r="P21" s="26">
        <f t="shared" si="2"/>
        <v>624375.2740026305</v>
      </c>
    </row>
    <row r="22" spans="2:16" ht="15" customHeight="1" x14ac:dyDescent="0.2">
      <c r="B22" s="19" t="s">
        <v>24</v>
      </c>
      <c r="C22" s="19"/>
      <c r="D22" s="34">
        <v>4343</v>
      </c>
      <c r="E22" s="20"/>
      <c r="F22" s="21">
        <f t="shared" si="0"/>
        <v>2.1453588029856205</v>
      </c>
      <c r="G22" s="22"/>
      <c r="H22" s="21">
        <f t="shared" si="3"/>
        <v>91.78460459303389</v>
      </c>
      <c r="I22" s="22"/>
      <c r="J22" s="37">
        <v>2730</v>
      </c>
      <c r="K22" s="20"/>
      <c r="L22" s="21">
        <f t="shared" si="1"/>
        <v>2.2709973671404149</v>
      </c>
      <c r="M22" s="22"/>
      <c r="N22" s="21">
        <f t="shared" si="4"/>
        <v>91.195185152834796</v>
      </c>
      <c r="O22" s="22"/>
      <c r="P22" s="27">
        <f t="shared" si="2"/>
        <v>628597.74349527981</v>
      </c>
    </row>
    <row r="23" spans="2:16" ht="15" customHeight="1" x14ac:dyDescent="0.2">
      <c r="B23" s="18" t="s">
        <v>25</v>
      </c>
      <c r="C23" s="18"/>
      <c r="D23" s="33">
        <v>3178</v>
      </c>
      <c r="E23" s="15"/>
      <c r="F23" s="16">
        <f t="shared" si="0"/>
        <v>1.5698711203979512</v>
      </c>
      <c r="G23" s="17"/>
      <c r="H23" s="16">
        <f t="shared" si="3"/>
        <v>93.354475713431839</v>
      </c>
      <c r="I23" s="17"/>
      <c r="J23" s="36">
        <v>2010</v>
      </c>
      <c r="K23" s="15"/>
      <c r="L23" s="16">
        <f t="shared" si="1"/>
        <v>1.6720530065759101</v>
      </c>
      <c r="M23" s="17"/>
      <c r="N23" s="16">
        <f t="shared" si="4"/>
        <v>92.867238159410704</v>
      </c>
      <c r="O23" s="17"/>
      <c r="P23" s="26">
        <f t="shared" si="2"/>
        <v>632473.25361862802</v>
      </c>
    </row>
    <row r="24" spans="2:16" ht="15" customHeight="1" x14ac:dyDescent="0.2">
      <c r="B24" s="18" t="s">
        <v>26</v>
      </c>
      <c r="C24" s="18"/>
      <c r="D24" s="33">
        <v>2289</v>
      </c>
      <c r="E24" s="15"/>
      <c r="F24" s="16">
        <f t="shared" si="0"/>
        <v>1.130722150595</v>
      </c>
      <c r="G24" s="17"/>
      <c r="H24" s="16">
        <f t="shared" si="3"/>
        <v>94.485197864026844</v>
      </c>
      <c r="I24" s="17"/>
      <c r="J24" s="36">
        <v>1450.4</v>
      </c>
      <c r="K24" s="15"/>
      <c r="L24" s="16">
        <f t="shared" si="1"/>
        <v>1.2065401396704973</v>
      </c>
      <c r="M24" s="17"/>
      <c r="N24" s="16">
        <f t="shared" si="4"/>
        <v>94.073778299081198</v>
      </c>
      <c r="O24" s="17"/>
      <c r="P24" s="26">
        <f t="shared" si="2"/>
        <v>633639.14373088686</v>
      </c>
    </row>
    <row r="25" spans="2:16" ht="15" customHeight="1" x14ac:dyDescent="0.2">
      <c r="B25" s="18" t="s">
        <v>27</v>
      </c>
      <c r="C25" s="18"/>
      <c r="D25" s="33">
        <v>1691</v>
      </c>
      <c r="E25" s="15"/>
      <c r="F25" s="16">
        <f t="shared" si="0"/>
        <v>0.83532160622811036</v>
      </c>
      <c r="G25" s="17"/>
      <c r="H25" s="16">
        <f t="shared" si="3"/>
        <v>95.320519470254951</v>
      </c>
      <c r="I25" s="17"/>
      <c r="J25" s="36">
        <v>1074</v>
      </c>
      <c r="K25" s="15"/>
      <c r="L25" s="16">
        <f t="shared" si="1"/>
        <v>0.89342533784205336</v>
      </c>
      <c r="M25" s="17"/>
      <c r="N25" s="16">
        <f t="shared" si="4"/>
        <v>94.967203636923244</v>
      </c>
      <c r="O25" s="17"/>
      <c r="P25" s="26">
        <f t="shared" si="2"/>
        <v>635127.14370195149</v>
      </c>
    </row>
    <row r="26" spans="2:16" ht="15" customHeight="1" x14ac:dyDescent="0.2">
      <c r="B26" s="18" t="s">
        <v>28</v>
      </c>
      <c r="C26" s="18"/>
      <c r="D26" s="33">
        <v>4406</v>
      </c>
      <c r="E26" s="15"/>
      <c r="F26" s="16">
        <f t="shared" si="0"/>
        <v>2.1764795961212622</v>
      </c>
      <c r="G26" s="17"/>
      <c r="H26" s="16">
        <f t="shared" si="3"/>
        <v>97.496999066376219</v>
      </c>
      <c r="I26" s="17"/>
      <c r="J26" s="36">
        <v>2807.8</v>
      </c>
      <c r="K26" s="15"/>
      <c r="L26" s="16">
        <f t="shared" si="1"/>
        <v>2.3357166327680798</v>
      </c>
      <c r="M26" s="17"/>
      <c r="N26" s="16">
        <f t="shared" si="4"/>
        <v>97.302920269691327</v>
      </c>
      <c r="O26" s="17"/>
      <c r="P26" s="26">
        <f t="shared" si="2"/>
        <v>637267.36268724466</v>
      </c>
    </row>
    <row r="27" spans="2:16" ht="15" customHeight="1" x14ac:dyDescent="0.2">
      <c r="B27" s="19" t="s">
        <v>29</v>
      </c>
      <c r="C27" s="19"/>
      <c r="D27" s="34">
        <v>1763</v>
      </c>
      <c r="E27" s="20"/>
      <c r="F27" s="21">
        <f t="shared" si="0"/>
        <v>0.8708882269545587</v>
      </c>
      <c r="G27" s="22"/>
      <c r="H27" s="21">
        <f t="shared" si="3"/>
        <v>98.367887293330782</v>
      </c>
      <c r="I27" s="22"/>
      <c r="J27" s="37">
        <v>1123.5</v>
      </c>
      <c r="K27" s="20"/>
      <c r="L27" s="21">
        <f t="shared" si="1"/>
        <v>0.93460276263086317</v>
      </c>
      <c r="M27" s="22"/>
      <c r="N27" s="21">
        <f t="shared" si="4"/>
        <v>98.237523032322187</v>
      </c>
      <c r="O27" s="22"/>
      <c r="P27" s="27">
        <f t="shared" si="2"/>
        <v>637266.0238230289</v>
      </c>
    </row>
    <row r="28" spans="2:16" ht="15" customHeight="1" x14ac:dyDescent="0.2">
      <c r="B28" s="18" t="s">
        <v>30</v>
      </c>
      <c r="C28" s="18"/>
      <c r="D28" s="33">
        <v>2493</v>
      </c>
      <c r="E28" s="15"/>
      <c r="F28" s="16">
        <f t="shared" si="0"/>
        <v>1.2314942426532698</v>
      </c>
      <c r="G28" s="17"/>
      <c r="H28" s="16">
        <f t="shared" si="3"/>
        <v>99.599381535984051</v>
      </c>
      <c r="I28" s="17"/>
      <c r="J28" s="36">
        <v>1588.5</v>
      </c>
      <c r="K28" s="15"/>
      <c r="L28" s="16">
        <f t="shared" si="1"/>
        <v>1.3214209954954392</v>
      </c>
      <c r="M28" s="17"/>
      <c r="N28" s="16">
        <f t="shared" si="4"/>
        <v>99.558944027817631</v>
      </c>
      <c r="O28" s="17"/>
      <c r="P28" s="26">
        <f t="shared" si="2"/>
        <v>637184.11552346568</v>
      </c>
    </row>
    <row r="29" spans="2:16" ht="15" customHeight="1" x14ac:dyDescent="0.2">
      <c r="B29" s="18" t="s">
        <v>31</v>
      </c>
      <c r="C29" s="18"/>
      <c r="D29" s="33">
        <v>558</v>
      </c>
      <c r="E29" s="15"/>
      <c r="F29" s="16">
        <f t="shared" si="0"/>
        <v>0.27564131062997377</v>
      </c>
      <c r="G29" s="17"/>
      <c r="H29" s="16">
        <f t="shared" si="3"/>
        <v>99.87502284661403</v>
      </c>
      <c r="I29" s="17"/>
      <c r="J29" s="36">
        <v>364.7</v>
      </c>
      <c r="K29" s="15"/>
      <c r="L29" s="16">
        <f t="shared" si="1"/>
        <v>0.30338195596927081</v>
      </c>
      <c r="M29" s="17"/>
      <c r="N29" s="16">
        <f t="shared" si="4"/>
        <v>99.862325983786903</v>
      </c>
      <c r="O29" s="17"/>
      <c r="P29" s="26">
        <f t="shared" si="2"/>
        <v>653584.22939068102</v>
      </c>
    </row>
    <row r="30" spans="2:16" ht="15" customHeight="1" x14ac:dyDescent="0.2">
      <c r="B30" s="18" t="s">
        <v>32</v>
      </c>
      <c r="C30" s="18"/>
      <c r="D30" s="33">
        <v>115</v>
      </c>
      <c r="E30" s="15"/>
      <c r="F30" s="16">
        <f t="shared" si="0"/>
        <v>5.6807796993632587E-2</v>
      </c>
      <c r="G30" s="17"/>
      <c r="H30" s="16">
        <f t="shared" si="3"/>
        <v>99.931830643607668</v>
      </c>
      <c r="I30" s="17"/>
      <c r="J30" s="36">
        <v>74.5</v>
      </c>
      <c r="K30" s="15"/>
      <c r="L30" s="16">
        <f t="shared" si="1"/>
        <v>6.1974103975077258E-2</v>
      </c>
      <c r="M30" s="17"/>
      <c r="N30" s="16">
        <f t="shared" si="4"/>
        <v>99.924300087761978</v>
      </c>
      <c r="O30" s="17"/>
      <c r="P30" s="26">
        <f t="shared" si="2"/>
        <v>647826.08695652173</v>
      </c>
    </row>
    <row r="31" spans="2:16" ht="15" customHeight="1" x14ac:dyDescent="0.2">
      <c r="B31" s="18" t="s">
        <v>33</v>
      </c>
      <c r="C31" s="18"/>
      <c r="D31" s="33">
        <v>54</v>
      </c>
      <c r="E31" s="15"/>
      <c r="F31" s="16">
        <f t="shared" si="0"/>
        <v>2.6674965544836171E-2</v>
      </c>
      <c r="G31" s="17"/>
      <c r="H31" s="16">
        <f t="shared" si="3"/>
        <v>99.95850560915251</v>
      </c>
      <c r="I31" s="17"/>
      <c r="J31" s="36">
        <v>35.299999999999997</v>
      </c>
      <c r="K31" s="15"/>
      <c r="L31" s="16">
        <f t="shared" si="1"/>
        <v>2.9364911011009756E-2</v>
      </c>
      <c r="M31" s="17"/>
      <c r="N31" s="16">
        <f t="shared" si="4"/>
        <v>99.953664998772993</v>
      </c>
      <c r="O31" s="17"/>
      <c r="P31" s="26">
        <f t="shared" si="2"/>
        <v>653703.70370370371</v>
      </c>
    </row>
    <row r="32" spans="2:16" ht="15" customHeight="1" x14ac:dyDescent="0.2">
      <c r="B32" s="18" t="s">
        <v>34</v>
      </c>
      <c r="C32" s="18"/>
      <c r="D32" s="33">
        <v>84</v>
      </c>
      <c r="E32" s="15"/>
      <c r="F32" s="16">
        <f t="shared" si="0"/>
        <v>4.1494390847522933E-2</v>
      </c>
      <c r="G32" s="17"/>
      <c r="H32" s="16">
        <f t="shared" si="3"/>
        <v>100.00000000000003</v>
      </c>
      <c r="I32" s="17"/>
      <c r="J32" s="36">
        <v>55.7</v>
      </c>
      <c r="K32" s="15"/>
      <c r="L32" s="16">
        <f t="shared" si="1"/>
        <v>4.6335001227004076E-2</v>
      </c>
      <c r="M32" s="17"/>
      <c r="N32" s="16">
        <f t="shared" si="4"/>
        <v>100</v>
      </c>
      <c r="O32" s="17"/>
      <c r="P32" s="26">
        <f t="shared" si="2"/>
        <v>663095.23809523811</v>
      </c>
    </row>
    <row r="33" spans="2:16" ht="15.95" customHeight="1" x14ac:dyDescent="0.2">
      <c r="B33" s="9" t="s">
        <v>1</v>
      </c>
      <c r="C33" s="9"/>
      <c r="D33" s="35">
        <v>202437</v>
      </c>
      <c r="E33" s="10"/>
      <c r="F33" s="23">
        <f t="shared" si="0"/>
        <v>100</v>
      </c>
      <c r="G33" s="24"/>
      <c r="H33" s="25"/>
      <c r="I33" s="25"/>
      <c r="J33" s="38">
        <v>120211.5</v>
      </c>
      <c r="K33" s="10"/>
      <c r="L33" s="23">
        <f t="shared" si="1"/>
        <v>100</v>
      </c>
      <c r="M33" s="24"/>
      <c r="N33" s="25"/>
      <c r="O33" s="25"/>
      <c r="P33" s="28">
        <f t="shared" si="2"/>
        <v>593821.78159130993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10:B11"/>
    <mergeCell ref="J10:J11"/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C_V.87</vt:lpstr>
      <vt:lpstr>C_V.87!Área_de_impresión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2021-01-14T10:04:46Z</cp:lastPrinted>
  <dcterms:created xsi:type="dcterms:W3CDTF">2002-03-06T13:06:22Z</dcterms:created>
  <dcterms:modified xsi:type="dcterms:W3CDTF">2021-01-14T10:04:57Z</dcterms:modified>
</cp:coreProperties>
</file>