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8" sheetId="41" r:id="rId1"/>
  </sheets>
  <definedNames>
    <definedName name="_xlnm.Print_Area" localSheetId="0">'C_V.88'!$B$2:$P$33</definedName>
  </definedNames>
  <calcPr calcId="162913"/>
</workbook>
</file>

<file path=xl/calcChain.xml><?xml version="1.0" encoding="utf-8"?>
<calcChain xmlns="http://schemas.openxmlformats.org/spreadsheetml/2006/main">
  <c r="L13" i="41" l="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P33" i="41" l="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N13" i="41"/>
  <c r="N14" i="41" s="1"/>
  <c r="N15" i="41" s="1"/>
  <c r="N16" i="41" s="1"/>
  <c r="N17" i="41" s="1"/>
  <c r="N18" i="41" s="1"/>
  <c r="N19" i="41" s="1"/>
  <c r="N20" i="41" s="1"/>
  <c r="N21" i="41" s="1"/>
  <c r="N22" i="41" s="1"/>
  <c r="N23" i="41" s="1"/>
  <c r="N24" i="41" s="1"/>
  <c r="N25" i="41" s="1"/>
  <c r="N26" i="41" s="1"/>
  <c r="N27" i="41" s="1"/>
  <c r="N28" i="41" s="1"/>
  <c r="N29" i="41" s="1"/>
  <c r="N30" i="41" s="1"/>
  <c r="N31" i="41" s="1"/>
  <c r="N32" i="41" s="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H13" i="41" s="1"/>
  <c r="H14" i="41" l="1"/>
  <c r="H15" i="41" s="1"/>
  <c r="H16" i="41" s="1"/>
  <c r="H17" i="41" s="1"/>
  <c r="H18" i="41" s="1"/>
  <c r="H19" i="41" s="1"/>
  <c r="H20" i="41" s="1"/>
  <c r="H21" i="41" s="1"/>
  <c r="H22" i="41" s="1"/>
  <c r="H23" i="41" s="1"/>
  <c r="H24" i="41" s="1"/>
  <c r="H25" i="41" s="1"/>
  <c r="H26" i="41" s="1"/>
  <c r="H27" i="41" s="1"/>
  <c r="H28" i="41" s="1"/>
  <c r="H29" i="41" s="1"/>
  <c r="H30" i="41" s="1"/>
  <c r="H31" i="41" s="1"/>
  <c r="H32" i="41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<sst xmlns="http://schemas.openxmlformats.org/spreadsheetml/2006/main" count="39" uniqueCount="37">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</sst>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10" fillId="2" borderId="0" xfId="0" applyNumberFormat="1" applyFont="1" applyFill="1" applyBorder="1" applyAlignment="1">
      <alignment horizontal="right" vertical="center" indent="1"/>
    </xf>
    <xf numFmtId="171" fontId="10" fillId="2" borderId="1" xfId="0" applyNumberFormat="1" applyFont="1" applyFill="1" applyBorder="1" applyAlignment="1">
      <alignment horizontal="right" vertical="center" indent="1"/>
    </xf>
    <xf numFmtId="171" fontId="9" fillId="0" borderId="2" xfId="0" applyNumberFormat="1" applyFont="1" applyFill="1" applyBorder="1" applyAlignment="1">
      <alignment horizontal="right" vertical="center" indent="1"/>
    </xf>
    <xf numFmtId="172" fontId="10" fillId="0" borderId="0" xfId="0" applyNumberFormat="1" applyFont="1" applyFill="1" applyBorder="1" applyAlignment="1">
      <alignment horizontal="right" vertical="center" indent="1"/>
    </xf>
    <xf numFmtId="172" fontId="10" fillId="0" borderId="1" xfId="0" applyNumberFormat="1" applyFont="1" applyFill="1" applyBorder="1" applyAlignment="1">
      <alignment horizontal="right" vertical="center" indent="1"/>
    </xf>
    <xf numFmtId="172" fontId="9" fillId="0" borderId="2" xfId="0" applyNumberFormat="1" applyFont="1" applyFill="1" applyBorder="1" applyAlignment="1">
      <alignment horizontal="right" vertical="center" inden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35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40" t="s">
        <v>36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1"/>
      <c r="R5" s="31"/>
      <c r="S5" s="31"/>
      <c r="T5" s="31"/>
      <c r="U5" s="31"/>
      <c r="V5" s="31"/>
      <c r="W5" s="31"/>
      <c r="X5" s="31"/>
    </row>
    <row r="6" spans="2:24" ht="14.1" customHeight="1" x14ac:dyDescent="0.2"/>
    <row r="7" spans="2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2"/>
      <c r="J7" s="46" t="s">
        <v>3</v>
      </c>
      <c r="K7" s="46"/>
      <c r="L7" s="46"/>
      <c r="M7" s="46"/>
      <c r="N7" s="46"/>
      <c r="O7" s="46"/>
      <c r="P7" s="46"/>
    </row>
    <row r="8" spans="2:24" s="3" customFormat="1" ht="3.95" customHeight="1" x14ac:dyDescent="0.25">
      <c r="B8" s="48"/>
      <c r="C8" s="8"/>
      <c r="D8" s="8"/>
      <c r="E8" s="8"/>
      <c r="F8" s="13"/>
      <c r="G8" s="13"/>
      <c r="H8" s="13"/>
      <c r="I8" s="13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8"/>
      <c r="C9" s="8"/>
      <c r="D9" s="39" t="s">
        <v>0</v>
      </c>
      <c r="E9" s="8"/>
      <c r="F9" s="38" t="s">
        <v>7</v>
      </c>
      <c r="G9" s="38"/>
      <c r="H9" s="38"/>
      <c r="I9" s="8"/>
      <c r="J9" s="9" t="s">
        <v>11</v>
      </c>
      <c r="K9" s="8"/>
      <c r="L9" s="38" t="s">
        <v>8</v>
      </c>
      <c r="M9" s="38"/>
      <c r="N9" s="38"/>
      <c r="O9" s="8"/>
      <c r="P9" s="48" t="s">
        <v>13</v>
      </c>
    </row>
    <row r="10" spans="2:24" s="3" customFormat="1" ht="3.95" customHeight="1" x14ac:dyDescent="0.2">
      <c r="B10" s="49" t="s">
        <v>10</v>
      </c>
      <c r="C10" s="8"/>
      <c r="D10" s="39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2:24" ht="15.95" customHeight="1" x14ac:dyDescent="0.2">
      <c r="B11" s="49"/>
      <c r="C11" s="8"/>
      <c r="D11" s="39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8"/>
      <c r="P11" s="30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4"/>
    </row>
    <row r="13" spans="2:24" ht="15" customHeight="1" x14ac:dyDescent="0.2">
      <c r="B13" s="15" t="s">
        <v>15</v>
      </c>
      <c r="C13" s="15"/>
      <c r="D13" s="32">
        <v>27012</v>
      </c>
      <c r="E13" s="16"/>
      <c r="F13" s="17">
        <f>D13/$D$33*100</f>
        <v>14.0430044917651</v>
      </c>
      <c r="G13" s="18"/>
      <c r="H13" s="17">
        <f>F13</f>
        <v>14.0430044917651</v>
      </c>
      <c r="I13" s="18"/>
      <c r="J13" s="35">
        <v>2867.42986571241</v>
      </c>
      <c r="K13" s="16"/>
      <c r="L13" s="17">
        <f>J13/$J$33*100</f>
        <v>1.0902138048497345</v>
      </c>
      <c r="M13" s="18"/>
      <c r="N13" s="17">
        <f>L13</f>
        <v>1.0902138048497345</v>
      </c>
      <c r="O13" s="18"/>
      <c r="P13" s="27">
        <f>J13*1000/D13*1000</f>
        <v>106153.92661455685</v>
      </c>
    </row>
    <row r="14" spans="2:24" ht="15" customHeight="1" x14ac:dyDescent="0.2">
      <c r="B14" s="19" t="s">
        <v>16</v>
      </c>
      <c r="C14" s="19"/>
      <c r="D14" s="32">
        <v>20224</v>
      </c>
      <c r="E14" s="16"/>
      <c r="F14" s="17">
        <f t="shared" ref="F14:F33" si="0">D14/$D$33*100</f>
        <v>10.514057561137914</v>
      </c>
      <c r="G14" s="18"/>
      <c r="H14" s="17">
        <f>H13+F14</f>
        <v>24.557062052903014</v>
      </c>
      <c r="I14" s="18"/>
      <c r="J14" s="35">
        <v>3371.23598723549</v>
      </c>
      <c r="K14" s="16"/>
      <c r="L14" s="17">
        <f t="shared" ref="L14:L33" si="1">J14/$J$33*100</f>
        <v>1.2817638738575434</v>
      </c>
      <c r="M14" s="18"/>
      <c r="N14" s="17">
        <f>N13+L14</f>
        <v>2.3719776787072782</v>
      </c>
      <c r="O14" s="18"/>
      <c r="P14" s="27">
        <f t="shared" ref="P14:P33" si="2">J14*1000/D14*1000</f>
        <v>166694.81740681815</v>
      </c>
    </row>
    <row r="15" spans="2:24" ht="15" customHeight="1" x14ac:dyDescent="0.2">
      <c r="B15" s="19" t="s">
        <v>17</v>
      </c>
      <c r="C15" s="19"/>
      <c r="D15" s="32">
        <v>19063</v>
      </c>
      <c r="E15" s="16"/>
      <c r="F15" s="17">
        <f t="shared" si="0"/>
        <v>9.9104766261853268</v>
      </c>
      <c r="G15" s="18"/>
      <c r="H15" s="17">
        <f t="shared" ref="H15:H32" si="3">H14+F15</f>
        <v>34.467538679088342</v>
      </c>
      <c r="I15" s="18"/>
      <c r="J15" s="35">
        <v>4825.6614405407499</v>
      </c>
      <c r="K15" s="16"/>
      <c r="L15" s="17">
        <f t="shared" si="1"/>
        <v>1.8347450387252946</v>
      </c>
      <c r="M15" s="18"/>
      <c r="N15" s="17">
        <f t="shared" ref="N15:N32" si="4">N14+L15</f>
        <v>4.206722717432573</v>
      </c>
      <c r="O15" s="18"/>
      <c r="P15" s="27">
        <f t="shared" si="2"/>
        <v>253142.81280704768</v>
      </c>
    </row>
    <row r="16" spans="2:24" ht="15" customHeight="1" x14ac:dyDescent="0.2">
      <c r="B16" s="19" t="s">
        <v>18</v>
      </c>
      <c r="C16" s="19"/>
      <c r="D16" s="32">
        <v>16227</v>
      </c>
      <c r="E16" s="16"/>
      <c r="F16" s="17">
        <f t="shared" si="0"/>
        <v>8.4360963234070869</v>
      </c>
      <c r="G16" s="18"/>
      <c r="H16" s="17">
        <f t="shared" si="3"/>
        <v>42.903635002495427</v>
      </c>
      <c r="I16" s="18"/>
      <c r="J16" s="35">
        <v>5640.5898088938002</v>
      </c>
      <c r="K16" s="16"/>
      <c r="L16" s="17">
        <f t="shared" si="1"/>
        <v>2.1445856272487842</v>
      </c>
      <c r="M16" s="18"/>
      <c r="N16" s="17">
        <f t="shared" si="4"/>
        <v>6.3513083446813567</v>
      </c>
      <c r="O16" s="18"/>
      <c r="P16" s="27">
        <f t="shared" si="2"/>
        <v>347605.21408108709</v>
      </c>
    </row>
    <row r="17" spans="2:16" ht="15" customHeight="1" x14ac:dyDescent="0.2">
      <c r="B17" s="20" t="s">
        <v>19</v>
      </c>
      <c r="C17" s="20"/>
      <c r="D17" s="33">
        <v>29925</v>
      </c>
      <c r="E17" s="21"/>
      <c r="F17" s="22">
        <f t="shared" si="0"/>
        <v>15.557415571452339</v>
      </c>
      <c r="G17" s="23"/>
      <c r="H17" s="22">
        <f t="shared" si="3"/>
        <v>58.461050573947766</v>
      </c>
      <c r="I17" s="23"/>
      <c r="J17" s="36">
        <v>15247.171823110399</v>
      </c>
      <c r="K17" s="21"/>
      <c r="L17" s="22">
        <f t="shared" si="1"/>
        <v>5.7970649623337742</v>
      </c>
      <c r="M17" s="23"/>
      <c r="N17" s="22">
        <f t="shared" si="4"/>
        <v>12.148373307015131</v>
      </c>
      <c r="O17" s="23"/>
      <c r="P17" s="28">
        <f t="shared" si="2"/>
        <v>509512.84287754045</v>
      </c>
    </row>
    <row r="18" spans="2:16" ht="15" customHeight="1" x14ac:dyDescent="0.2">
      <c r="B18" s="19" t="s">
        <v>20</v>
      </c>
      <c r="C18" s="19"/>
      <c r="D18" s="32">
        <v>19443</v>
      </c>
      <c r="E18" s="16"/>
      <c r="F18" s="17">
        <f t="shared" si="0"/>
        <v>10.108031109632341</v>
      </c>
      <c r="G18" s="18"/>
      <c r="H18" s="17">
        <f t="shared" si="3"/>
        <v>68.569081683580109</v>
      </c>
      <c r="I18" s="18"/>
      <c r="J18" s="35">
        <v>14692.161973665599</v>
      </c>
      <c r="K18" s="16"/>
      <c r="L18" s="17">
        <f t="shared" si="1"/>
        <v>5.5860469329383236</v>
      </c>
      <c r="M18" s="18"/>
      <c r="N18" s="17">
        <f t="shared" si="4"/>
        <v>17.734420239953455</v>
      </c>
      <c r="O18" s="18"/>
      <c r="P18" s="27">
        <f t="shared" si="2"/>
        <v>755653.03572831349</v>
      </c>
    </row>
    <row r="19" spans="2:16" ht="15" customHeight="1" x14ac:dyDescent="0.2">
      <c r="B19" s="19" t="s">
        <v>21</v>
      </c>
      <c r="C19" s="19"/>
      <c r="D19" s="32">
        <v>21220</v>
      </c>
      <c r="E19" s="16"/>
      <c r="F19" s="17">
        <f t="shared" si="0"/>
        <v>11.031858259856929</v>
      </c>
      <c r="G19" s="18"/>
      <c r="H19" s="17">
        <f t="shared" si="3"/>
        <v>79.600939943437041</v>
      </c>
      <c r="I19" s="18"/>
      <c r="J19" s="35">
        <v>23540.008072013199</v>
      </c>
      <c r="K19" s="16"/>
      <c r="L19" s="17">
        <f t="shared" si="1"/>
        <v>8.9500503824901276</v>
      </c>
      <c r="M19" s="18"/>
      <c r="N19" s="17">
        <f t="shared" si="4"/>
        <v>26.684470622443584</v>
      </c>
      <c r="O19" s="18"/>
      <c r="P19" s="27">
        <f t="shared" si="2"/>
        <v>1109331.2003776247</v>
      </c>
    </row>
    <row r="20" spans="2:16" ht="15" customHeight="1" x14ac:dyDescent="0.2">
      <c r="B20" s="19" t="s">
        <v>22</v>
      </c>
      <c r="C20" s="19"/>
      <c r="D20" s="32">
        <v>11421</v>
      </c>
      <c r="E20" s="16"/>
      <c r="F20" s="17">
        <f t="shared" si="0"/>
        <v>5.9375519880219603</v>
      </c>
      <c r="G20" s="18"/>
      <c r="H20" s="17">
        <f t="shared" si="3"/>
        <v>85.538491931459006</v>
      </c>
      <c r="I20" s="18"/>
      <c r="J20" s="35">
        <v>18334.599448413603</v>
      </c>
      <c r="K20" s="16"/>
      <c r="L20" s="17">
        <f t="shared" si="1"/>
        <v>6.9709232173616495</v>
      </c>
      <c r="M20" s="18"/>
      <c r="N20" s="17">
        <f t="shared" si="4"/>
        <v>33.655393839805235</v>
      </c>
      <c r="O20" s="18"/>
      <c r="P20" s="27">
        <f t="shared" si="2"/>
        <v>1605340.9901421594</v>
      </c>
    </row>
    <row r="21" spans="2:16" ht="15" customHeight="1" x14ac:dyDescent="0.2">
      <c r="B21" s="19" t="s">
        <v>23</v>
      </c>
      <c r="C21" s="19"/>
      <c r="D21" s="32">
        <v>6843</v>
      </c>
      <c r="E21" s="16"/>
      <c r="F21" s="17">
        <f t="shared" si="0"/>
        <v>3.5575403427050407</v>
      </c>
      <c r="G21" s="18"/>
      <c r="H21" s="17">
        <f t="shared" si="3"/>
        <v>89.096032274164045</v>
      </c>
      <c r="I21" s="18"/>
      <c r="J21" s="35">
        <v>14426.7314954576</v>
      </c>
      <c r="K21" s="16"/>
      <c r="L21" s="17">
        <f t="shared" si="1"/>
        <v>5.4851286942638682</v>
      </c>
      <c r="M21" s="18"/>
      <c r="N21" s="17">
        <f t="shared" si="4"/>
        <v>39.140522534069106</v>
      </c>
      <c r="O21" s="18"/>
      <c r="P21" s="27">
        <f t="shared" si="2"/>
        <v>2108246.60170358</v>
      </c>
    </row>
    <row r="22" spans="2:16" ht="15" customHeight="1" x14ac:dyDescent="0.2">
      <c r="B22" s="20" t="s">
        <v>24</v>
      </c>
      <c r="C22" s="20"/>
      <c r="D22" s="33">
        <v>4343</v>
      </c>
      <c r="E22" s="21"/>
      <c r="F22" s="22">
        <f t="shared" si="0"/>
        <v>2.2578397937115287</v>
      </c>
      <c r="G22" s="23"/>
      <c r="H22" s="22">
        <f t="shared" si="3"/>
        <v>91.353872067875571</v>
      </c>
      <c r="I22" s="23"/>
      <c r="J22" s="36">
        <v>11320.4938643237</v>
      </c>
      <c r="K22" s="21"/>
      <c r="L22" s="22">
        <f t="shared" si="1"/>
        <v>4.3041187636985567</v>
      </c>
      <c r="M22" s="23"/>
      <c r="N22" s="22">
        <f t="shared" si="4"/>
        <v>43.44464129776766</v>
      </c>
      <c r="O22" s="23"/>
      <c r="P22" s="28">
        <f t="shared" si="2"/>
        <v>2606606.922478402</v>
      </c>
    </row>
    <row r="23" spans="2:16" ht="15" customHeight="1" x14ac:dyDescent="0.2">
      <c r="B23" s="19" t="s">
        <v>25</v>
      </c>
      <c r="C23" s="19"/>
      <c r="D23" s="32">
        <v>3178</v>
      </c>
      <c r="E23" s="16"/>
      <c r="F23" s="17">
        <f t="shared" si="0"/>
        <v>1.6521793378805523</v>
      </c>
      <c r="G23" s="18"/>
      <c r="H23" s="17">
        <f t="shared" si="3"/>
        <v>93.006051405756125</v>
      </c>
      <c r="I23" s="18"/>
      <c r="J23" s="35">
        <v>9853.9643381099213</v>
      </c>
      <c r="K23" s="16"/>
      <c r="L23" s="17">
        <f t="shared" si="1"/>
        <v>3.746535558677158</v>
      </c>
      <c r="M23" s="18"/>
      <c r="N23" s="17">
        <f t="shared" si="4"/>
        <v>47.19117685644482</v>
      </c>
      <c r="O23" s="18"/>
      <c r="P23" s="27">
        <f t="shared" si="2"/>
        <v>3100681.0377941858</v>
      </c>
    </row>
    <row r="24" spans="2:16" ht="15" customHeight="1" x14ac:dyDescent="0.2">
      <c r="B24" s="19" t="s">
        <v>26</v>
      </c>
      <c r="C24" s="19"/>
      <c r="D24" s="32">
        <v>2289</v>
      </c>
      <c r="E24" s="16"/>
      <c r="F24" s="17">
        <f t="shared" si="0"/>
        <v>1.1900058226584596</v>
      </c>
      <c r="G24" s="18"/>
      <c r="H24" s="17">
        <f t="shared" si="3"/>
        <v>94.196057228414588</v>
      </c>
      <c r="I24" s="18"/>
      <c r="J24" s="35">
        <v>8244.4684468341111</v>
      </c>
      <c r="K24" s="16"/>
      <c r="L24" s="17">
        <f t="shared" si="1"/>
        <v>3.1345956955614955</v>
      </c>
      <c r="M24" s="18"/>
      <c r="N24" s="17">
        <f t="shared" si="4"/>
        <v>50.325772552006313</v>
      </c>
      <c r="O24" s="18"/>
      <c r="P24" s="27">
        <f t="shared" si="2"/>
        <v>3601777.3904910921</v>
      </c>
    </row>
    <row r="25" spans="2:16" ht="15" customHeight="1" x14ac:dyDescent="0.2">
      <c r="B25" s="19" t="s">
        <v>27</v>
      </c>
      <c r="C25" s="19"/>
      <c r="D25" s="32">
        <v>1691</v>
      </c>
      <c r="E25" s="16"/>
      <c r="F25" s="17">
        <f t="shared" si="0"/>
        <v>0.87911745133921138</v>
      </c>
      <c r="G25" s="18"/>
      <c r="H25" s="17">
        <f t="shared" si="3"/>
        <v>95.0751746797538</v>
      </c>
      <c r="I25" s="18"/>
      <c r="J25" s="35">
        <v>6933.7017542453896</v>
      </c>
      <c r="K25" s="16"/>
      <c r="L25" s="17">
        <f t="shared" si="1"/>
        <v>2.6362344417135604</v>
      </c>
      <c r="M25" s="18"/>
      <c r="N25" s="17">
        <f t="shared" si="4"/>
        <v>52.962006993719875</v>
      </c>
      <c r="O25" s="18"/>
      <c r="P25" s="27">
        <f t="shared" si="2"/>
        <v>4100355.8570345296</v>
      </c>
    </row>
    <row r="26" spans="2:16" ht="15" customHeight="1" x14ac:dyDescent="0.2">
      <c r="B26" s="19" t="s">
        <v>28</v>
      </c>
      <c r="C26" s="19"/>
      <c r="D26" s="32">
        <v>4406</v>
      </c>
      <c r="E26" s="16"/>
      <c r="F26" s="17">
        <f t="shared" si="0"/>
        <v>2.2905922475461655</v>
      </c>
      <c r="G26" s="18"/>
      <c r="H26" s="17">
        <f t="shared" si="3"/>
        <v>97.365766927299973</v>
      </c>
      <c r="I26" s="18"/>
      <c r="J26" s="35">
        <v>23762.039329681098</v>
      </c>
      <c r="K26" s="16"/>
      <c r="L26" s="17">
        <f t="shared" si="1"/>
        <v>9.0344679806717494</v>
      </c>
      <c r="M26" s="18"/>
      <c r="N26" s="17">
        <f t="shared" si="4"/>
        <v>61.996474974391624</v>
      </c>
      <c r="O26" s="18"/>
      <c r="P26" s="27">
        <f t="shared" si="2"/>
        <v>5393109.2441400588</v>
      </c>
    </row>
    <row r="27" spans="2:16" ht="15" customHeight="1" x14ac:dyDescent="0.2">
      <c r="B27" s="20" t="s">
        <v>29</v>
      </c>
      <c r="C27" s="20"/>
      <c r="D27" s="33">
        <v>1763</v>
      </c>
      <c r="E27" s="21"/>
      <c r="F27" s="22">
        <f t="shared" si="0"/>
        <v>0.91654882715022457</v>
      </c>
      <c r="G27" s="23"/>
      <c r="H27" s="22">
        <f t="shared" si="3"/>
        <v>98.282315754450195</v>
      </c>
      <c r="I27" s="23"/>
      <c r="J27" s="36">
        <v>14008.1596889667</v>
      </c>
      <c r="K27" s="21"/>
      <c r="L27" s="22">
        <f t="shared" si="1"/>
        <v>5.3259852162615227</v>
      </c>
      <c r="M27" s="23"/>
      <c r="N27" s="22">
        <f t="shared" si="4"/>
        <v>67.322460190653146</v>
      </c>
      <c r="O27" s="23"/>
      <c r="P27" s="28">
        <f t="shared" si="2"/>
        <v>7945637.9404235389</v>
      </c>
    </row>
    <row r="28" spans="2:16" ht="15" customHeight="1" x14ac:dyDescent="0.2">
      <c r="B28" s="19" t="s">
        <v>30</v>
      </c>
      <c r="C28" s="19"/>
      <c r="D28" s="32">
        <v>2493</v>
      </c>
      <c r="E28" s="16"/>
      <c r="F28" s="17">
        <f t="shared" si="0"/>
        <v>1.29606138745633</v>
      </c>
      <c r="G28" s="18"/>
      <c r="H28" s="17">
        <f t="shared" si="3"/>
        <v>99.578377141906529</v>
      </c>
      <c r="I28" s="18"/>
      <c r="J28" s="35">
        <v>35158.732187804701</v>
      </c>
      <c r="K28" s="16"/>
      <c r="L28" s="17">
        <f t="shared" si="1"/>
        <v>13.367558052770789</v>
      </c>
      <c r="M28" s="18"/>
      <c r="N28" s="17">
        <f t="shared" si="4"/>
        <v>80.690018243423935</v>
      </c>
      <c r="O28" s="18"/>
      <c r="P28" s="27">
        <f t="shared" si="2"/>
        <v>14102981.222545005</v>
      </c>
    </row>
    <row r="29" spans="2:16" ht="15" customHeight="1" x14ac:dyDescent="0.2">
      <c r="B29" s="19" t="s">
        <v>31</v>
      </c>
      <c r="C29" s="19"/>
      <c r="D29" s="32">
        <v>558</v>
      </c>
      <c r="E29" s="16"/>
      <c r="F29" s="17">
        <f t="shared" si="0"/>
        <v>0.29009316253535183</v>
      </c>
      <c r="G29" s="18"/>
      <c r="H29" s="17">
        <f t="shared" si="3"/>
        <v>99.868470304441885</v>
      </c>
      <c r="I29" s="18"/>
      <c r="J29" s="35">
        <v>18803.369734067903</v>
      </c>
      <c r="K29" s="16"/>
      <c r="L29" s="17">
        <f t="shared" si="1"/>
        <v>7.1491524542245015</v>
      </c>
      <c r="M29" s="18"/>
      <c r="N29" s="17">
        <f t="shared" si="4"/>
        <v>87.839170697648441</v>
      </c>
      <c r="O29" s="18"/>
      <c r="P29" s="27">
        <f t="shared" si="2"/>
        <v>33697795.222343914</v>
      </c>
    </row>
    <row r="30" spans="2:16" ht="15" customHeight="1" x14ac:dyDescent="0.2">
      <c r="B30" s="19" t="s">
        <v>32</v>
      </c>
      <c r="C30" s="19"/>
      <c r="D30" s="32">
        <v>115</v>
      </c>
      <c r="E30" s="16"/>
      <c r="F30" s="17">
        <f t="shared" si="0"/>
        <v>5.9786225253701551E-2</v>
      </c>
      <c r="G30" s="18"/>
      <c r="H30" s="17">
        <f t="shared" si="3"/>
        <v>99.928256529695588</v>
      </c>
      <c r="I30" s="18"/>
      <c r="J30" s="35">
        <v>6805.9203143950199</v>
      </c>
      <c r="K30" s="16"/>
      <c r="L30" s="17">
        <f t="shared" si="1"/>
        <v>2.5876511820515713</v>
      </c>
      <c r="M30" s="18"/>
      <c r="N30" s="17">
        <f t="shared" si="4"/>
        <v>90.426821879700015</v>
      </c>
      <c r="O30" s="18"/>
      <c r="P30" s="27">
        <f t="shared" si="2"/>
        <v>59181915.777347997</v>
      </c>
    </row>
    <row r="31" spans="2:16" ht="15" customHeight="1" x14ac:dyDescent="0.2">
      <c r="B31" s="19" t="s">
        <v>33</v>
      </c>
      <c r="C31" s="19"/>
      <c r="D31" s="32">
        <v>54</v>
      </c>
      <c r="E31" s="16"/>
      <c r="F31" s="17">
        <f t="shared" si="0"/>
        <v>2.8073531858259858E-2</v>
      </c>
      <c r="G31" s="18"/>
      <c r="H31" s="17">
        <f t="shared" si="3"/>
        <v>99.956330061553842</v>
      </c>
      <c r="I31" s="18"/>
      <c r="J31" s="35">
        <v>4650.4000278427693</v>
      </c>
      <c r="K31" s="16"/>
      <c r="L31" s="17">
        <f t="shared" si="1"/>
        <v>1.7681096123926148</v>
      </c>
      <c r="M31" s="18"/>
      <c r="N31" s="17">
        <f t="shared" si="4"/>
        <v>92.194931492092635</v>
      </c>
      <c r="O31" s="18"/>
      <c r="P31" s="27">
        <f t="shared" si="2"/>
        <v>86118519.034125358</v>
      </c>
    </row>
    <row r="32" spans="2:16" ht="15" customHeight="1" x14ac:dyDescent="0.2">
      <c r="B32" s="19" t="s">
        <v>34</v>
      </c>
      <c r="C32" s="19"/>
      <c r="D32" s="32">
        <v>84</v>
      </c>
      <c r="E32" s="16"/>
      <c r="F32" s="17">
        <f t="shared" si="0"/>
        <v>4.3669938446181999E-2</v>
      </c>
      <c r="G32" s="18"/>
      <c r="H32" s="17">
        <f t="shared" si="3"/>
        <v>100.00000000000003</v>
      </c>
      <c r="I32" s="18"/>
      <c r="J32" s="35">
        <v>20528.529765397499</v>
      </c>
      <c r="K32" s="16"/>
      <c r="L32" s="17">
        <f t="shared" si="1"/>
        <v>7.8050685079073849</v>
      </c>
      <c r="M32" s="18"/>
      <c r="N32" s="17">
        <f t="shared" si="4"/>
        <v>100.00000000000001</v>
      </c>
      <c r="O32" s="18"/>
      <c r="P32" s="27">
        <f t="shared" si="2"/>
        <v>244387259.111875</v>
      </c>
    </row>
    <row r="33" spans="2:16" ht="15.95" customHeight="1" x14ac:dyDescent="0.2">
      <c r="B33" s="10" t="s">
        <v>1</v>
      </c>
      <c r="C33" s="10"/>
      <c r="D33" s="34">
        <v>192352</v>
      </c>
      <c r="E33" s="11"/>
      <c r="F33" s="24">
        <f t="shared" si="0"/>
        <v>100</v>
      </c>
      <c r="G33" s="25"/>
      <c r="H33" s="26"/>
      <c r="I33" s="26"/>
      <c r="J33" s="37">
        <v>263015.36936671165</v>
      </c>
      <c r="K33" s="11"/>
      <c r="L33" s="24">
        <f t="shared" si="1"/>
        <v>100</v>
      </c>
      <c r="M33" s="25"/>
      <c r="N33" s="26"/>
      <c r="O33" s="26"/>
      <c r="P33" s="29">
        <f t="shared" si="2"/>
        <v>1367364.8798385856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C_V.88</vt:lpstr>
      <vt:lpstr>C_V.88!Área_de_impresión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2021-01-14T10:05:09Z</cp:lastPrinted>
  <dcterms:created xsi:type="dcterms:W3CDTF">2002-03-06T13:06:22Z</dcterms:created>
  <dcterms:modified xsi:type="dcterms:W3CDTF">2021-01-14T10:05:21Z</dcterms:modified>
</cp:coreProperties>
</file>